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C28FED01-BB9D-453B-912B-B97B060211D6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3" sheetId="3" r:id="rId1"/>
  </sheets>
  <definedNames>
    <definedName name="_xlnm.Print_Area" localSheetId="0">Sheet3!$A$1:$E$85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6" i="3" l="1"/>
  <c r="E77" i="3"/>
  <c r="E78" i="3" s="1"/>
  <c r="E74" i="3"/>
</calcChain>
</file>

<file path=xl/sharedStrings.xml><?xml version="1.0" encoding="utf-8"?>
<sst xmlns="http://schemas.openxmlformats.org/spreadsheetml/2006/main" count="152" uniqueCount="88">
  <si>
    <t>ê³ñù³íáñáõÙÝ»ñÇ ³Ýí³ÝáõÙ</t>
  </si>
  <si>
    <t>â³÷, ÙÇ³í</t>
  </si>
  <si>
    <t>ø³Ý³Ï Áëï Ý³Ë³Ñ³ßíÇ</t>
  </si>
  <si>
    <t>ØÇ³í. ·ÇÝÁ ¹ñ³Ù</t>
  </si>
  <si>
    <t>ÀÝ¹Ñ³Ýáõñ ³ñÅ»ùÁ ¹ñ³Ù</t>
  </si>
  <si>
    <t>æ»éáõóáõÙ</t>
  </si>
  <si>
    <t>ºé³ÏáÕÙ 50x40x50 Kaldo</t>
  </si>
  <si>
    <t>ՀԱՍՏԱՏՈՒՄ ԵՄ՝
ԵՐԵՎԱՆԻ ԿԵՆՏՐՈՆ ՎԱՐՉԱԿԱՆ ՇՐՋԱՆԻ ՂԵԿԱՎԱՐ՝
Պ. ՊԵՏՈՅԱՆ</t>
  </si>
  <si>
    <t xml:space="preserve">Կենտրոն վարչական շրջանի ղեկավարի </t>
  </si>
  <si>
    <t>աշխատակազմի տնտեսվար                                    Հրաչյա Բաբլոյան</t>
  </si>
  <si>
    <t>ПОДТВЕРЖДАЮ
АДМИНИСТРАЦИЯ АППАРАТА РУКОВОДИТЕЛЯ ЦЕНТРАЛЬНОГО ОКРУГА
   П. ПЕТОЯН</t>
  </si>
  <si>
    <t>Ù/м</t>
  </si>
  <si>
    <t>Ñ³ï/штук</t>
  </si>
  <si>
    <t>Ï·/кг</t>
  </si>
  <si>
    <t>ընդ/всег.</t>
  </si>
  <si>
    <t>դրամ/драм</t>
  </si>
  <si>
    <t xml:space="preserve">          СНАБЖЕНИЕЦ                                   ГРАЧЯ БАБЛОЯН</t>
  </si>
  <si>
    <t>Կաթսա/Котел Radiant R1K60</t>
  </si>
  <si>
    <t>ÌË³ï³ñ կոնդենս.Конденсационный дымоход Radiant</t>
  </si>
  <si>
    <t>Ø³ñïÏ.պանելային/панельный аккумулятор Kaldo 500-800</t>
  </si>
  <si>
    <t>Ø³ñïÏ.պանելային/панельный аккумулятор Kaldo 500-1000</t>
  </si>
  <si>
    <t>Ø³ñïÏ.պանելային/панельный аккумулятор Kaldo 500-1200</t>
  </si>
  <si>
    <t>Ø³ñïÏ.պանելային/панельный аккумулятор Kaldo 500-1600</t>
  </si>
  <si>
    <t>Ø³ñïÏ.պանելային/панельный аккумулятор Kaldo 500-2000</t>
  </si>
  <si>
    <t>Ø³ñïÏ.պանելային/панельный аккумулятор Kaldo 500-600</t>
  </si>
  <si>
    <t>ö³Ï³Ý  ö25x25 Kaldo Ï»ëåïáõÛï/полуповоротный клапан 25x25 Kaldo</t>
  </si>
  <si>
    <t>Ֆանկոյլ/фанкойл MFP-68TM</t>
  </si>
  <si>
    <t>²ÝóáõÙ/переходник 40X1"1/4" F (H)  Kaldo</t>
  </si>
  <si>
    <t>²ÝóáõÙ/переходник 25X3/4" F (H) Kaldo</t>
  </si>
  <si>
    <t>²ÝóáõÙ/оереходник  20X1/2" M (H) Kaldo</t>
  </si>
  <si>
    <t>ºé³ÏáÕÙ/тройник 1/2" FxFxF</t>
  </si>
  <si>
    <t>ÜÇå»É/нипел 1/2" MxM</t>
  </si>
  <si>
    <t>Ø»ï³Õ. ËáÕ.·³½Ç металлическая газовая труба 3/4 È=90 ëÙ</t>
  </si>
  <si>
    <t>ú¹³Ñ³Ý/дымоход 1/2" Itap</t>
  </si>
  <si>
    <t>²ÝÏÛáõÝ/уголь 1/2" FxM</t>
  </si>
  <si>
    <t>Ð»ï³¹³ñÓ ·ÍÇ ÷³Ï³Ý /обратный клапан PPR (Éñ.å)</t>
  </si>
  <si>
    <t>Ò»éùÇ Ï³ñ·³íáñÙ³Ý ÷³Ï³Ý/ручной регулирующий клапан Kaldo</t>
  </si>
  <si>
    <t>ºé³ÏáÕÙ/тройник 50x50x50 Kaldo</t>
  </si>
  <si>
    <t>ºé³ÏáÕÙ/тройник  40x40x40 Kaldo</t>
  </si>
  <si>
    <t>ºé³ÏáÕÙ/тройник  32x32x32 Kaldo</t>
  </si>
  <si>
    <t>ºé³ÏáÕÙ/тройник  32x20x32 Kaldo</t>
  </si>
  <si>
    <t>ºé³ÏáÕÙ/тройник  25x25x25 Kaldo</t>
  </si>
  <si>
    <t>ºé³ÏáÕÙ/тройник  25x20x25 Kaldo</t>
  </si>
  <si>
    <t>ºé³ÏáÕÙ/тройник  25x20x20 Kaldo</t>
  </si>
  <si>
    <t>²ÝÏÛáõÝ/угол 50x50 Kaldo  90</t>
  </si>
  <si>
    <t>²ÝÏÛáõÝ/угол 50x50 Kaldo  45</t>
  </si>
  <si>
    <t>²ÝÏÛáõÝ/угол 40x40 Kaldo  90</t>
  </si>
  <si>
    <t>²ÝÏÛáõÝ/угол 40x40 Kaldo  45</t>
  </si>
  <si>
    <t>²ÝÏÛáõÝ/угол 32x32 Kaldo  90</t>
  </si>
  <si>
    <t>²ÝÏÛáõÝ/угол 32x32 Kaldo  45</t>
  </si>
  <si>
    <t>²ÝÏÛáõÝ/угол 25x25 Kaldo  45</t>
  </si>
  <si>
    <t>²ÝÏÛáõÝ/угол25x25 Kaldo  90</t>
  </si>
  <si>
    <t>²ÝÏÛáõÝ/угол 20x20 Kaldo  90</t>
  </si>
  <si>
    <t>²ÝÏÛáõÝ/угол 20x20 Kaldo  45</t>
  </si>
  <si>
    <t xml:space="preserve">²ÝóáõÙ/переходник 50x32 Kaldo </t>
  </si>
  <si>
    <t xml:space="preserve">²ÝóáõÙ/переходник 50x25 Kaldo </t>
  </si>
  <si>
    <t xml:space="preserve">²ÝóáõÙ/переходник 40x32 Kaldo </t>
  </si>
  <si>
    <t xml:space="preserve">²ÝóáõÙ/переходник 40x25 Kaldo </t>
  </si>
  <si>
    <t xml:space="preserve">²ÝóáõÙ/переходник 32x25 Kaldo </t>
  </si>
  <si>
    <t xml:space="preserve">²ÝóáõÙ/переходник 32x20 Kaldo </t>
  </si>
  <si>
    <t xml:space="preserve">²ÝóáõÙ/переходник 25x20 Kaldo </t>
  </si>
  <si>
    <t>²ÝóáõÙ/переходник 50x50 Kaldo</t>
  </si>
  <si>
    <t>²ÝóáõÙ/переходник 40x40 Kaldo</t>
  </si>
  <si>
    <t>²ÝóáõÙ/переходник 32x32 Kaldo</t>
  </si>
  <si>
    <t>²ÝóáõÙ/переходник 25x25 Kaldo</t>
  </si>
  <si>
    <t xml:space="preserve">²ÝóáõÙ/переходник 20x20 Kaldo </t>
  </si>
  <si>
    <t>ÊáÕáí³Ï/труба 50 Kaldo</t>
  </si>
  <si>
    <t>ÊáÕáí³Ï/труба 32 Kaldo</t>
  </si>
  <si>
    <t>ÊáÕáí³Ï/труба  40 Kaldo</t>
  </si>
  <si>
    <t>ÊáÕáí³Ï/труба  25 Kaldo</t>
  </si>
  <si>
    <t>ÊáÕáí³Ï/труба  20 Kaldo</t>
  </si>
  <si>
    <t>Î³å³É³ñ/капалар</t>
  </si>
  <si>
    <t>¸Ûáõå»É N7/дюбель</t>
  </si>
  <si>
    <t>äïáõï³Ï/винт 4*40</t>
  </si>
  <si>
    <t>ÊáÕáí³ÏÇ ³Ùñ³óáõÙ/крепеж труб 50</t>
  </si>
  <si>
    <t>ÊáÕáí³ÏÇ ³Ùñ³óáõÙ/крепеж труб 40</t>
  </si>
  <si>
    <t>ÊáÕáí³ÏÇ ³Ùñ³óáõÙ/крепеж труб 32</t>
  </si>
  <si>
    <t>ÊáÕáí³ÏÇ ³Ùñ³óáõÙ/крепеж труб 25</t>
  </si>
  <si>
    <t>ÊáÕáí³ÏÇ ³Ùñ³óáõÙ/крепеж труб 20</t>
  </si>
  <si>
    <t>Միավորի գինը ներառում է ԱԱՀ /Цена за единицу включает НДС.</t>
  </si>
  <si>
    <t>Ընդամենը/Всего</t>
  </si>
  <si>
    <t xml:space="preserve">այլ նյութեր/ другие материалы </t>
  </si>
  <si>
    <t>Կոնդեսատի հեռացման նյութեր /удаленные материалы конденсата</t>
  </si>
  <si>
    <t>ÀÝ¹³Ù»ÝÁ ßÇÝ ÝÛáõÃ»ñ/всего стр. материалы</t>
  </si>
  <si>
    <t>ÞÇÝ ³ßË³ï³ÝùÝ»ñ/работы</t>
  </si>
  <si>
    <t>ÀÝ¹³Ù»ÝÁ ßÇÝ ³ßË/всего работы</t>
  </si>
  <si>
    <t>ÊÍáõÍ/пакля</t>
  </si>
  <si>
    <t>äáÉÇÙ»ñ.å³ñáõñ-Å³å³í»Ý Ù»Í/полимерная лента 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</si>
</sst>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i/>
      <sz val="10"/>
      <name val="Times Armenian"/>
      <family val="1"/>
    </font>
    <font>
      <b/>
      <i/>
      <sz val="10"/>
      <name val="Arial LatArm"/>
      <family val="2"/>
    </font>
    <font>
      <b/>
      <sz val="10"/>
      <name val="Arial LatArm"/>
      <family val="2"/>
    </font>
    <font>
      <sz val="10"/>
      <name val="Arial LatArm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b/>
      <sz val="12"/>
      <name val="Arial LatArm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b/>
      <i/>
      <u/>
      <sz val="11"/>
      <name val="Arial"/>
      <family val="2"/>
    </font>
    <font>
      <b/>
      <i/>
      <sz val="12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6" fillId="0" borderId="0" xfId="1"/>
    <xf numFmtId="0" fontId="5" fillId="0" borderId="0" xfId="0" applyFont="1"/>
    <xf numFmtId="1" fontId="1" fillId="0" borderId="2" xfId="0" applyNumberFormat="1" applyFont="1" applyBorder="1"/>
    <xf numFmtId="0" fontId="1" fillId="0" borderId="0" xfId="0" applyFont="1"/>
    <xf numFmtId="0" fontId="5" fillId="0" borderId="0" xfId="1" applyFont="1"/>
    <xf numFmtId="0" fontId="3" fillId="0" borderId="2" xfId="0" applyFont="1" applyBorder="1" applyAlignment="1">
      <alignment horizontal="center" vertical="center" wrapText="1" shrinkToFit="1"/>
    </xf>
    <xf numFmtId="0" fontId="4" fillId="0" borderId="2" xfId="0" applyFont="1" applyBorder="1" applyAlignment="1"/>
    <xf numFmtId="0" fontId="0" fillId="0" borderId="2" xfId="0" applyBorder="1"/>
    <xf numFmtId="0" fontId="5" fillId="0" borderId="2" xfId="0" applyFont="1" applyBorder="1" applyAlignment="1">
      <alignment horizontal="left" vertical="center" wrapText="1" shrinkToFit="1"/>
    </xf>
    <xf numFmtId="1" fontId="0" fillId="0" borderId="2" xfId="0" applyNumberFormat="1" applyBorder="1"/>
    <xf numFmtId="4" fontId="0" fillId="0" borderId="2" xfId="0" applyNumberFormat="1" applyBorder="1"/>
    <xf numFmtId="0" fontId="1" fillId="0" borderId="2" xfId="0" applyFont="1" applyBorder="1"/>
    <xf numFmtId="0" fontId="5" fillId="0" borderId="2" xfId="0" applyFont="1" applyBorder="1" applyAlignment="1"/>
    <xf numFmtId="1" fontId="6" fillId="0" borderId="2" xfId="1" applyNumberFormat="1" applyBorder="1"/>
    <xf numFmtId="0" fontId="5" fillId="0" borderId="2" xfId="0" applyFont="1" applyBorder="1"/>
    <xf numFmtId="1" fontId="5" fillId="0" borderId="2" xfId="0" applyNumberFormat="1" applyFont="1" applyBorder="1"/>
    <xf numFmtId="164" fontId="5" fillId="0" borderId="2" xfId="0" applyNumberFormat="1" applyFont="1" applyBorder="1"/>
    <xf numFmtId="0" fontId="7" fillId="0" borderId="2" xfId="0" applyFont="1" applyBorder="1"/>
    <xf numFmtId="0" fontId="4" fillId="0" borderId="2" xfId="0" applyFont="1" applyBorder="1" applyAlignment="1">
      <alignment horizontal="center"/>
    </xf>
    <xf numFmtId="4" fontId="9" fillId="0" borderId="2" xfId="0" applyNumberFormat="1" applyFont="1" applyBorder="1"/>
    <xf numFmtId="0" fontId="5" fillId="0" borderId="3" xfId="0" applyFont="1" applyBorder="1" applyAlignment="1"/>
    <xf numFmtId="1" fontId="0" fillId="0" borderId="3" xfId="0" applyNumberFormat="1" applyBorder="1"/>
    <xf numFmtId="4" fontId="0" fillId="0" borderId="3" xfId="0" applyNumberFormat="1" applyBorder="1"/>
    <xf numFmtId="0" fontId="8" fillId="0" borderId="1" xfId="0" applyFont="1" applyBorder="1"/>
    <xf numFmtId="4" fontId="9" fillId="0" borderId="3" xfId="0" applyNumberFormat="1" applyFont="1" applyBorder="1"/>
    <xf numFmtId="4" fontId="11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0" fontId="7" fillId="0" borderId="0" xfId="1" applyFont="1" applyBorder="1" applyAlignment="1">
      <alignment horizontal="left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center"/>
    </xf>
    <xf numFmtId="0" fontId="2" fillId="0" borderId="5" xfId="0" applyFont="1" applyBorder="1" applyAlignment="1">
      <alignment horizontal="right" vertical="top" wrapText="1"/>
    </xf>
    <xf numFmtId="4" fontId="10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2" fontId="3" fillId="0" borderId="2" xfId="0" applyNumberFormat="1" applyFont="1" applyFill="1" applyBorder="1" applyAlignment="1">
      <alignment horizontal="center" vertical="center" wrapText="1" shrinkToFit="1"/>
    </xf>
    <xf numFmtId="1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" fontId="1" fillId="0" borderId="2" xfId="0" applyNumberFormat="1" applyFont="1" applyBorder="1" applyAlignment="1">
      <alignment wrapText="1"/>
    </xf>
    <xf numFmtId="0" fontId="1" fillId="0" borderId="2" xfId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</cellXfs>
  <cellStyles count="2">
    <cellStyle name="Normal" xfId="0" builtinId="0"/>
    <cellStyle name="Normal 2" xfId="1" xr:uid="{C4D35BAD-351E-4F55-B904-ED278978BE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A324D-8424-4320-9A5B-63AA82F1C7C4}">
  <dimension ref="A1:E84"/>
  <sheetViews>
    <sheetView tabSelected="1" view="pageBreakPreview" topLeftCell="A46" zoomScale="60" zoomScaleNormal="145" workbookViewId="0">
      <selection activeCell="J2" sqref="J2"/>
    </sheetView>
  </sheetViews>
  <sheetFormatPr defaultColWidth="9.140625" defaultRowHeight="15" x14ac:dyDescent="0.25"/>
  <cols>
    <col min="1" max="1" width="33.140625" bestFit="1" customWidth="1"/>
    <col min="2" max="2" width="9.7109375" customWidth="1"/>
    <col min="3" max="3" width="10.42578125" customWidth="1"/>
    <col min="4" max="4" width="12.28515625" customWidth="1"/>
    <col min="5" max="5" width="18.28515625" customWidth="1"/>
    <col min="244" max="244" width="4.140625" customWidth="1"/>
    <col min="245" max="245" width="35.7109375" customWidth="1"/>
    <col min="246" max="246" width="7.5703125" customWidth="1"/>
    <col min="247" max="247" width="10.42578125" customWidth="1"/>
    <col min="248" max="248" width="10" customWidth="1"/>
    <col min="249" max="249" width="17" customWidth="1"/>
    <col min="250" max="250" width="14.7109375" customWidth="1"/>
    <col min="251" max="251" width="15.5703125" bestFit="1" customWidth="1"/>
    <col min="252" max="253" width="11.7109375" customWidth="1"/>
    <col min="254" max="254" width="10.7109375" bestFit="1" customWidth="1"/>
    <col min="258" max="258" width="10.140625" bestFit="1" customWidth="1"/>
    <col min="500" max="500" width="4.140625" customWidth="1"/>
    <col min="501" max="501" width="35.7109375" customWidth="1"/>
    <col min="502" max="502" width="7.5703125" customWidth="1"/>
    <col min="503" max="503" width="10.42578125" customWidth="1"/>
    <col min="504" max="504" width="10" customWidth="1"/>
    <col min="505" max="505" width="17" customWidth="1"/>
    <col min="506" max="506" width="14.7109375" customWidth="1"/>
    <col min="507" max="507" width="15.5703125" bestFit="1" customWidth="1"/>
    <col min="508" max="509" width="11.7109375" customWidth="1"/>
    <col min="510" max="510" width="10.7109375" bestFit="1" customWidth="1"/>
    <col min="514" max="514" width="10.140625" bestFit="1" customWidth="1"/>
    <col min="756" max="756" width="4.140625" customWidth="1"/>
    <col min="757" max="757" width="35.7109375" customWidth="1"/>
    <col min="758" max="758" width="7.5703125" customWidth="1"/>
    <col min="759" max="759" width="10.42578125" customWidth="1"/>
    <col min="760" max="760" width="10" customWidth="1"/>
    <col min="761" max="761" width="17" customWidth="1"/>
    <col min="762" max="762" width="14.7109375" customWidth="1"/>
    <col min="763" max="763" width="15.5703125" bestFit="1" customWidth="1"/>
    <col min="764" max="765" width="11.7109375" customWidth="1"/>
    <col min="766" max="766" width="10.7109375" bestFit="1" customWidth="1"/>
    <col min="770" max="770" width="10.140625" bestFit="1" customWidth="1"/>
    <col min="1012" max="1012" width="4.140625" customWidth="1"/>
    <col min="1013" max="1013" width="35.7109375" customWidth="1"/>
    <col min="1014" max="1014" width="7.5703125" customWidth="1"/>
    <col min="1015" max="1015" width="10.42578125" customWidth="1"/>
    <col min="1016" max="1016" width="10" customWidth="1"/>
    <col min="1017" max="1017" width="17" customWidth="1"/>
    <col min="1018" max="1018" width="14.7109375" customWidth="1"/>
    <col min="1019" max="1019" width="15.5703125" bestFit="1" customWidth="1"/>
    <col min="1020" max="1021" width="11.7109375" customWidth="1"/>
    <col min="1022" max="1022" width="10.7109375" bestFit="1" customWidth="1"/>
    <col min="1026" max="1026" width="10.140625" bestFit="1" customWidth="1"/>
    <col min="1268" max="1268" width="4.140625" customWidth="1"/>
    <col min="1269" max="1269" width="35.7109375" customWidth="1"/>
    <col min="1270" max="1270" width="7.5703125" customWidth="1"/>
    <col min="1271" max="1271" width="10.42578125" customWidth="1"/>
    <col min="1272" max="1272" width="10" customWidth="1"/>
    <col min="1273" max="1273" width="17" customWidth="1"/>
    <col min="1274" max="1274" width="14.7109375" customWidth="1"/>
    <col min="1275" max="1275" width="15.5703125" bestFit="1" customWidth="1"/>
    <col min="1276" max="1277" width="11.7109375" customWidth="1"/>
    <col min="1278" max="1278" width="10.7109375" bestFit="1" customWidth="1"/>
    <col min="1282" max="1282" width="10.140625" bestFit="1" customWidth="1"/>
    <col min="1524" max="1524" width="4.140625" customWidth="1"/>
    <col min="1525" max="1525" width="35.7109375" customWidth="1"/>
    <col min="1526" max="1526" width="7.5703125" customWidth="1"/>
    <col min="1527" max="1527" width="10.42578125" customWidth="1"/>
    <col min="1528" max="1528" width="10" customWidth="1"/>
    <col min="1529" max="1529" width="17" customWidth="1"/>
    <col min="1530" max="1530" width="14.7109375" customWidth="1"/>
    <col min="1531" max="1531" width="15.5703125" bestFit="1" customWidth="1"/>
    <col min="1532" max="1533" width="11.7109375" customWidth="1"/>
    <col min="1534" max="1534" width="10.7109375" bestFit="1" customWidth="1"/>
    <col min="1538" max="1538" width="10.140625" bestFit="1" customWidth="1"/>
    <col min="1780" max="1780" width="4.140625" customWidth="1"/>
    <col min="1781" max="1781" width="35.7109375" customWidth="1"/>
    <col min="1782" max="1782" width="7.5703125" customWidth="1"/>
    <col min="1783" max="1783" width="10.42578125" customWidth="1"/>
    <col min="1784" max="1784" width="10" customWidth="1"/>
    <col min="1785" max="1785" width="17" customWidth="1"/>
    <col min="1786" max="1786" width="14.7109375" customWidth="1"/>
    <col min="1787" max="1787" width="15.5703125" bestFit="1" customWidth="1"/>
    <col min="1788" max="1789" width="11.7109375" customWidth="1"/>
    <col min="1790" max="1790" width="10.7109375" bestFit="1" customWidth="1"/>
    <col min="1794" max="1794" width="10.140625" bestFit="1" customWidth="1"/>
    <col min="2036" max="2036" width="4.140625" customWidth="1"/>
    <col min="2037" max="2037" width="35.7109375" customWidth="1"/>
    <col min="2038" max="2038" width="7.5703125" customWidth="1"/>
    <col min="2039" max="2039" width="10.42578125" customWidth="1"/>
    <col min="2040" max="2040" width="10" customWidth="1"/>
    <col min="2041" max="2041" width="17" customWidth="1"/>
    <col min="2042" max="2042" width="14.7109375" customWidth="1"/>
    <col min="2043" max="2043" width="15.5703125" bestFit="1" customWidth="1"/>
    <col min="2044" max="2045" width="11.7109375" customWidth="1"/>
    <col min="2046" max="2046" width="10.7109375" bestFit="1" customWidth="1"/>
    <col min="2050" max="2050" width="10.140625" bestFit="1" customWidth="1"/>
    <col min="2292" max="2292" width="4.140625" customWidth="1"/>
    <col min="2293" max="2293" width="35.7109375" customWidth="1"/>
    <col min="2294" max="2294" width="7.5703125" customWidth="1"/>
    <col min="2295" max="2295" width="10.42578125" customWidth="1"/>
    <col min="2296" max="2296" width="10" customWidth="1"/>
    <col min="2297" max="2297" width="17" customWidth="1"/>
    <col min="2298" max="2298" width="14.7109375" customWidth="1"/>
    <col min="2299" max="2299" width="15.5703125" bestFit="1" customWidth="1"/>
    <col min="2300" max="2301" width="11.7109375" customWidth="1"/>
    <col min="2302" max="2302" width="10.7109375" bestFit="1" customWidth="1"/>
    <col min="2306" max="2306" width="10.140625" bestFit="1" customWidth="1"/>
    <col min="2548" max="2548" width="4.140625" customWidth="1"/>
    <col min="2549" max="2549" width="35.7109375" customWidth="1"/>
    <col min="2550" max="2550" width="7.5703125" customWidth="1"/>
    <col min="2551" max="2551" width="10.42578125" customWidth="1"/>
    <col min="2552" max="2552" width="10" customWidth="1"/>
    <col min="2553" max="2553" width="17" customWidth="1"/>
    <col min="2554" max="2554" width="14.7109375" customWidth="1"/>
    <col min="2555" max="2555" width="15.5703125" bestFit="1" customWidth="1"/>
    <col min="2556" max="2557" width="11.7109375" customWidth="1"/>
    <col min="2558" max="2558" width="10.7109375" bestFit="1" customWidth="1"/>
    <col min="2562" max="2562" width="10.140625" bestFit="1" customWidth="1"/>
    <col min="2804" max="2804" width="4.140625" customWidth="1"/>
    <col min="2805" max="2805" width="35.7109375" customWidth="1"/>
    <col min="2806" max="2806" width="7.5703125" customWidth="1"/>
    <col min="2807" max="2807" width="10.42578125" customWidth="1"/>
    <col min="2808" max="2808" width="10" customWidth="1"/>
    <col min="2809" max="2809" width="17" customWidth="1"/>
    <col min="2810" max="2810" width="14.7109375" customWidth="1"/>
    <col min="2811" max="2811" width="15.5703125" bestFit="1" customWidth="1"/>
    <col min="2812" max="2813" width="11.7109375" customWidth="1"/>
    <col min="2814" max="2814" width="10.7109375" bestFit="1" customWidth="1"/>
    <col min="2818" max="2818" width="10.140625" bestFit="1" customWidth="1"/>
    <col min="3060" max="3060" width="4.140625" customWidth="1"/>
    <col min="3061" max="3061" width="35.7109375" customWidth="1"/>
    <col min="3062" max="3062" width="7.5703125" customWidth="1"/>
    <col min="3063" max="3063" width="10.42578125" customWidth="1"/>
    <col min="3064" max="3064" width="10" customWidth="1"/>
    <col min="3065" max="3065" width="17" customWidth="1"/>
    <col min="3066" max="3066" width="14.7109375" customWidth="1"/>
    <col min="3067" max="3067" width="15.5703125" bestFit="1" customWidth="1"/>
    <col min="3068" max="3069" width="11.7109375" customWidth="1"/>
    <col min="3070" max="3070" width="10.7109375" bestFit="1" customWidth="1"/>
    <col min="3074" max="3074" width="10.140625" bestFit="1" customWidth="1"/>
    <col min="3316" max="3316" width="4.140625" customWidth="1"/>
    <col min="3317" max="3317" width="35.7109375" customWidth="1"/>
    <col min="3318" max="3318" width="7.5703125" customWidth="1"/>
    <col min="3319" max="3319" width="10.42578125" customWidth="1"/>
    <col min="3320" max="3320" width="10" customWidth="1"/>
    <col min="3321" max="3321" width="17" customWidth="1"/>
    <col min="3322" max="3322" width="14.7109375" customWidth="1"/>
    <col min="3323" max="3323" width="15.5703125" bestFit="1" customWidth="1"/>
    <col min="3324" max="3325" width="11.7109375" customWidth="1"/>
    <col min="3326" max="3326" width="10.7109375" bestFit="1" customWidth="1"/>
    <col min="3330" max="3330" width="10.140625" bestFit="1" customWidth="1"/>
    <col min="3572" max="3572" width="4.140625" customWidth="1"/>
    <col min="3573" max="3573" width="35.7109375" customWidth="1"/>
    <col min="3574" max="3574" width="7.5703125" customWidth="1"/>
    <col min="3575" max="3575" width="10.42578125" customWidth="1"/>
    <col min="3576" max="3576" width="10" customWidth="1"/>
    <col min="3577" max="3577" width="17" customWidth="1"/>
    <col min="3578" max="3578" width="14.7109375" customWidth="1"/>
    <col min="3579" max="3579" width="15.5703125" bestFit="1" customWidth="1"/>
    <col min="3580" max="3581" width="11.7109375" customWidth="1"/>
    <col min="3582" max="3582" width="10.7109375" bestFit="1" customWidth="1"/>
    <col min="3586" max="3586" width="10.140625" bestFit="1" customWidth="1"/>
    <col min="3828" max="3828" width="4.140625" customWidth="1"/>
    <col min="3829" max="3829" width="35.7109375" customWidth="1"/>
    <col min="3830" max="3830" width="7.5703125" customWidth="1"/>
    <col min="3831" max="3831" width="10.42578125" customWidth="1"/>
    <col min="3832" max="3832" width="10" customWidth="1"/>
    <col min="3833" max="3833" width="17" customWidth="1"/>
    <col min="3834" max="3834" width="14.7109375" customWidth="1"/>
    <col min="3835" max="3835" width="15.5703125" bestFit="1" customWidth="1"/>
    <col min="3836" max="3837" width="11.7109375" customWidth="1"/>
    <col min="3838" max="3838" width="10.7109375" bestFit="1" customWidth="1"/>
    <col min="3842" max="3842" width="10.140625" bestFit="1" customWidth="1"/>
    <col min="4084" max="4084" width="4.140625" customWidth="1"/>
    <col min="4085" max="4085" width="35.7109375" customWidth="1"/>
    <col min="4086" max="4086" width="7.5703125" customWidth="1"/>
    <col min="4087" max="4087" width="10.42578125" customWidth="1"/>
    <col min="4088" max="4088" width="10" customWidth="1"/>
    <col min="4089" max="4089" width="17" customWidth="1"/>
    <col min="4090" max="4090" width="14.7109375" customWidth="1"/>
    <col min="4091" max="4091" width="15.5703125" bestFit="1" customWidth="1"/>
    <col min="4092" max="4093" width="11.7109375" customWidth="1"/>
    <col min="4094" max="4094" width="10.7109375" bestFit="1" customWidth="1"/>
    <col min="4098" max="4098" width="10.140625" bestFit="1" customWidth="1"/>
    <col min="4340" max="4340" width="4.140625" customWidth="1"/>
    <col min="4341" max="4341" width="35.7109375" customWidth="1"/>
    <col min="4342" max="4342" width="7.5703125" customWidth="1"/>
    <col min="4343" max="4343" width="10.42578125" customWidth="1"/>
    <col min="4344" max="4344" width="10" customWidth="1"/>
    <col min="4345" max="4345" width="17" customWidth="1"/>
    <col min="4346" max="4346" width="14.7109375" customWidth="1"/>
    <col min="4347" max="4347" width="15.5703125" bestFit="1" customWidth="1"/>
    <col min="4348" max="4349" width="11.7109375" customWidth="1"/>
    <col min="4350" max="4350" width="10.7109375" bestFit="1" customWidth="1"/>
    <col min="4354" max="4354" width="10.140625" bestFit="1" customWidth="1"/>
    <col min="4596" max="4596" width="4.140625" customWidth="1"/>
    <col min="4597" max="4597" width="35.7109375" customWidth="1"/>
    <col min="4598" max="4598" width="7.5703125" customWidth="1"/>
    <col min="4599" max="4599" width="10.42578125" customWidth="1"/>
    <col min="4600" max="4600" width="10" customWidth="1"/>
    <col min="4601" max="4601" width="17" customWidth="1"/>
    <col min="4602" max="4602" width="14.7109375" customWidth="1"/>
    <col min="4603" max="4603" width="15.5703125" bestFit="1" customWidth="1"/>
    <col min="4604" max="4605" width="11.7109375" customWidth="1"/>
    <col min="4606" max="4606" width="10.7109375" bestFit="1" customWidth="1"/>
    <col min="4610" max="4610" width="10.140625" bestFit="1" customWidth="1"/>
    <col min="4852" max="4852" width="4.140625" customWidth="1"/>
    <col min="4853" max="4853" width="35.7109375" customWidth="1"/>
    <col min="4854" max="4854" width="7.5703125" customWidth="1"/>
    <col min="4855" max="4855" width="10.42578125" customWidth="1"/>
    <col min="4856" max="4856" width="10" customWidth="1"/>
    <col min="4857" max="4857" width="17" customWidth="1"/>
    <col min="4858" max="4858" width="14.7109375" customWidth="1"/>
    <col min="4859" max="4859" width="15.5703125" bestFit="1" customWidth="1"/>
    <col min="4860" max="4861" width="11.7109375" customWidth="1"/>
    <col min="4862" max="4862" width="10.7109375" bestFit="1" customWidth="1"/>
    <col min="4866" max="4866" width="10.140625" bestFit="1" customWidth="1"/>
    <col min="5108" max="5108" width="4.140625" customWidth="1"/>
    <col min="5109" max="5109" width="35.7109375" customWidth="1"/>
    <col min="5110" max="5110" width="7.5703125" customWidth="1"/>
    <col min="5111" max="5111" width="10.42578125" customWidth="1"/>
    <col min="5112" max="5112" width="10" customWidth="1"/>
    <col min="5113" max="5113" width="17" customWidth="1"/>
    <col min="5114" max="5114" width="14.7109375" customWidth="1"/>
    <col min="5115" max="5115" width="15.5703125" bestFit="1" customWidth="1"/>
    <col min="5116" max="5117" width="11.7109375" customWidth="1"/>
    <col min="5118" max="5118" width="10.7109375" bestFit="1" customWidth="1"/>
    <col min="5122" max="5122" width="10.140625" bestFit="1" customWidth="1"/>
    <col min="5364" max="5364" width="4.140625" customWidth="1"/>
    <col min="5365" max="5365" width="35.7109375" customWidth="1"/>
    <col min="5366" max="5366" width="7.5703125" customWidth="1"/>
    <col min="5367" max="5367" width="10.42578125" customWidth="1"/>
    <col min="5368" max="5368" width="10" customWidth="1"/>
    <col min="5369" max="5369" width="17" customWidth="1"/>
    <col min="5370" max="5370" width="14.7109375" customWidth="1"/>
    <col min="5371" max="5371" width="15.5703125" bestFit="1" customWidth="1"/>
    <col min="5372" max="5373" width="11.7109375" customWidth="1"/>
    <col min="5374" max="5374" width="10.7109375" bestFit="1" customWidth="1"/>
    <col min="5378" max="5378" width="10.140625" bestFit="1" customWidth="1"/>
    <col min="5620" max="5620" width="4.140625" customWidth="1"/>
    <col min="5621" max="5621" width="35.7109375" customWidth="1"/>
    <col min="5622" max="5622" width="7.5703125" customWidth="1"/>
    <col min="5623" max="5623" width="10.42578125" customWidth="1"/>
    <col min="5624" max="5624" width="10" customWidth="1"/>
    <col min="5625" max="5625" width="17" customWidth="1"/>
    <col min="5626" max="5626" width="14.7109375" customWidth="1"/>
    <col min="5627" max="5627" width="15.5703125" bestFit="1" customWidth="1"/>
    <col min="5628" max="5629" width="11.7109375" customWidth="1"/>
    <col min="5630" max="5630" width="10.7109375" bestFit="1" customWidth="1"/>
    <col min="5634" max="5634" width="10.140625" bestFit="1" customWidth="1"/>
    <col min="5876" max="5876" width="4.140625" customWidth="1"/>
    <col min="5877" max="5877" width="35.7109375" customWidth="1"/>
    <col min="5878" max="5878" width="7.5703125" customWidth="1"/>
    <col min="5879" max="5879" width="10.42578125" customWidth="1"/>
    <col min="5880" max="5880" width="10" customWidth="1"/>
    <col min="5881" max="5881" width="17" customWidth="1"/>
    <col min="5882" max="5882" width="14.7109375" customWidth="1"/>
    <col min="5883" max="5883" width="15.5703125" bestFit="1" customWidth="1"/>
    <col min="5884" max="5885" width="11.7109375" customWidth="1"/>
    <col min="5886" max="5886" width="10.7109375" bestFit="1" customWidth="1"/>
    <col min="5890" max="5890" width="10.140625" bestFit="1" customWidth="1"/>
    <col min="6132" max="6132" width="4.140625" customWidth="1"/>
    <col min="6133" max="6133" width="35.7109375" customWidth="1"/>
    <col min="6134" max="6134" width="7.5703125" customWidth="1"/>
    <col min="6135" max="6135" width="10.42578125" customWidth="1"/>
    <col min="6136" max="6136" width="10" customWidth="1"/>
    <col min="6137" max="6137" width="17" customWidth="1"/>
    <col min="6138" max="6138" width="14.7109375" customWidth="1"/>
    <col min="6139" max="6139" width="15.5703125" bestFit="1" customWidth="1"/>
    <col min="6140" max="6141" width="11.7109375" customWidth="1"/>
    <col min="6142" max="6142" width="10.7109375" bestFit="1" customWidth="1"/>
    <col min="6146" max="6146" width="10.140625" bestFit="1" customWidth="1"/>
    <col min="6388" max="6388" width="4.140625" customWidth="1"/>
    <col min="6389" max="6389" width="35.7109375" customWidth="1"/>
    <col min="6390" max="6390" width="7.5703125" customWidth="1"/>
    <col min="6391" max="6391" width="10.42578125" customWidth="1"/>
    <col min="6392" max="6392" width="10" customWidth="1"/>
    <col min="6393" max="6393" width="17" customWidth="1"/>
    <col min="6394" max="6394" width="14.7109375" customWidth="1"/>
    <col min="6395" max="6395" width="15.5703125" bestFit="1" customWidth="1"/>
    <col min="6396" max="6397" width="11.7109375" customWidth="1"/>
    <col min="6398" max="6398" width="10.7109375" bestFit="1" customWidth="1"/>
    <col min="6402" max="6402" width="10.140625" bestFit="1" customWidth="1"/>
    <col min="6644" max="6644" width="4.140625" customWidth="1"/>
    <col min="6645" max="6645" width="35.7109375" customWidth="1"/>
    <col min="6646" max="6646" width="7.5703125" customWidth="1"/>
    <col min="6647" max="6647" width="10.42578125" customWidth="1"/>
    <col min="6648" max="6648" width="10" customWidth="1"/>
    <col min="6649" max="6649" width="17" customWidth="1"/>
    <col min="6650" max="6650" width="14.7109375" customWidth="1"/>
    <col min="6651" max="6651" width="15.5703125" bestFit="1" customWidth="1"/>
    <col min="6652" max="6653" width="11.7109375" customWidth="1"/>
    <col min="6654" max="6654" width="10.7109375" bestFit="1" customWidth="1"/>
    <col min="6658" max="6658" width="10.140625" bestFit="1" customWidth="1"/>
    <col min="6900" max="6900" width="4.140625" customWidth="1"/>
    <col min="6901" max="6901" width="35.7109375" customWidth="1"/>
    <col min="6902" max="6902" width="7.5703125" customWidth="1"/>
    <col min="6903" max="6903" width="10.42578125" customWidth="1"/>
    <col min="6904" max="6904" width="10" customWidth="1"/>
    <col min="6905" max="6905" width="17" customWidth="1"/>
    <col min="6906" max="6906" width="14.7109375" customWidth="1"/>
    <col min="6907" max="6907" width="15.5703125" bestFit="1" customWidth="1"/>
    <col min="6908" max="6909" width="11.7109375" customWidth="1"/>
    <col min="6910" max="6910" width="10.7109375" bestFit="1" customWidth="1"/>
    <col min="6914" max="6914" width="10.140625" bestFit="1" customWidth="1"/>
    <col min="7156" max="7156" width="4.140625" customWidth="1"/>
    <col min="7157" max="7157" width="35.7109375" customWidth="1"/>
    <col min="7158" max="7158" width="7.5703125" customWidth="1"/>
    <col min="7159" max="7159" width="10.42578125" customWidth="1"/>
    <col min="7160" max="7160" width="10" customWidth="1"/>
    <col min="7161" max="7161" width="17" customWidth="1"/>
    <col min="7162" max="7162" width="14.7109375" customWidth="1"/>
    <col min="7163" max="7163" width="15.5703125" bestFit="1" customWidth="1"/>
    <col min="7164" max="7165" width="11.7109375" customWidth="1"/>
    <col min="7166" max="7166" width="10.7109375" bestFit="1" customWidth="1"/>
    <col min="7170" max="7170" width="10.140625" bestFit="1" customWidth="1"/>
    <col min="7412" max="7412" width="4.140625" customWidth="1"/>
    <col min="7413" max="7413" width="35.7109375" customWidth="1"/>
    <col min="7414" max="7414" width="7.5703125" customWidth="1"/>
    <col min="7415" max="7415" width="10.42578125" customWidth="1"/>
    <col min="7416" max="7416" width="10" customWidth="1"/>
    <col min="7417" max="7417" width="17" customWidth="1"/>
    <col min="7418" max="7418" width="14.7109375" customWidth="1"/>
    <col min="7419" max="7419" width="15.5703125" bestFit="1" customWidth="1"/>
    <col min="7420" max="7421" width="11.7109375" customWidth="1"/>
    <col min="7422" max="7422" width="10.7109375" bestFit="1" customWidth="1"/>
    <col min="7426" max="7426" width="10.140625" bestFit="1" customWidth="1"/>
    <col min="7668" max="7668" width="4.140625" customWidth="1"/>
    <col min="7669" max="7669" width="35.7109375" customWidth="1"/>
    <col min="7670" max="7670" width="7.5703125" customWidth="1"/>
    <col min="7671" max="7671" width="10.42578125" customWidth="1"/>
    <col min="7672" max="7672" width="10" customWidth="1"/>
    <col min="7673" max="7673" width="17" customWidth="1"/>
    <col min="7674" max="7674" width="14.7109375" customWidth="1"/>
    <col min="7675" max="7675" width="15.5703125" bestFit="1" customWidth="1"/>
    <col min="7676" max="7677" width="11.7109375" customWidth="1"/>
    <col min="7678" max="7678" width="10.7109375" bestFit="1" customWidth="1"/>
    <col min="7682" max="7682" width="10.140625" bestFit="1" customWidth="1"/>
    <col min="7924" max="7924" width="4.140625" customWidth="1"/>
    <col min="7925" max="7925" width="35.7109375" customWidth="1"/>
    <col min="7926" max="7926" width="7.5703125" customWidth="1"/>
    <col min="7927" max="7927" width="10.42578125" customWidth="1"/>
    <col min="7928" max="7928" width="10" customWidth="1"/>
    <col min="7929" max="7929" width="17" customWidth="1"/>
    <col min="7930" max="7930" width="14.7109375" customWidth="1"/>
    <col min="7931" max="7931" width="15.5703125" bestFit="1" customWidth="1"/>
    <col min="7932" max="7933" width="11.7109375" customWidth="1"/>
    <col min="7934" max="7934" width="10.7109375" bestFit="1" customWidth="1"/>
    <col min="7938" max="7938" width="10.140625" bestFit="1" customWidth="1"/>
    <col min="8180" max="8180" width="4.140625" customWidth="1"/>
    <col min="8181" max="8181" width="35.7109375" customWidth="1"/>
    <col min="8182" max="8182" width="7.5703125" customWidth="1"/>
    <col min="8183" max="8183" width="10.42578125" customWidth="1"/>
    <col min="8184" max="8184" width="10" customWidth="1"/>
    <col min="8185" max="8185" width="17" customWidth="1"/>
    <col min="8186" max="8186" width="14.7109375" customWidth="1"/>
    <col min="8187" max="8187" width="15.5703125" bestFit="1" customWidth="1"/>
    <col min="8188" max="8189" width="11.7109375" customWidth="1"/>
    <col min="8190" max="8190" width="10.7109375" bestFit="1" customWidth="1"/>
    <col min="8194" max="8194" width="10.140625" bestFit="1" customWidth="1"/>
    <col min="8436" max="8436" width="4.140625" customWidth="1"/>
    <col min="8437" max="8437" width="35.7109375" customWidth="1"/>
    <col min="8438" max="8438" width="7.5703125" customWidth="1"/>
    <col min="8439" max="8439" width="10.42578125" customWidth="1"/>
    <col min="8440" max="8440" width="10" customWidth="1"/>
    <col min="8441" max="8441" width="17" customWidth="1"/>
    <col min="8442" max="8442" width="14.7109375" customWidth="1"/>
    <col min="8443" max="8443" width="15.5703125" bestFit="1" customWidth="1"/>
    <col min="8444" max="8445" width="11.7109375" customWidth="1"/>
    <col min="8446" max="8446" width="10.7109375" bestFit="1" customWidth="1"/>
    <col min="8450" max="8450" width="10.140625" bestFit="1" customWidth="1"/>
    <col min="8692" max="8692" width="4.140625" customWidth="1"/>
    <col min="8693" max="8693" width="35.7109375" customWidth="1"/>
    <col min="8694" max="8694" width="7.5703125" customWidth="1"/>
    <col min="8695" max="8695" width="10.42578125" customWidth="1"/>
    <col min="8696" max="8696" width="10" customWidth="1"/>
    <col min="8697" max="8697" width="17" customWidth="1"/>
    <col min="8698" max="8698" width="14.7109375" customWidth="1"/>
    <col min="8699" max="8699" width="15.5703125" bestFit="1" customWidth="1"/>
    <col min="8700" max="8701" width="11.7109375" customWidth="1"/>
    <col min="8702" max="8702" width="10.7109375" bestFit="1" customWidth="1"/>
    <col min="8706" max="8706" width="10.140625" bestFit="1" customWidth="1"/>
    <col min="8948" max="8948" width="4.140625" customWidth="1"/>
    <col min="8949" max="8949" width="35.7109375" customWidth="1"/>
    <col min="8950" max="8950" width="7.5703125" customWidth="1"/>
    <col min="8951" max="8951" width="10.42578125" customWidth="1"/>
    <col min="8952" max="8952" width="10" customWidth="1"/>
    <col min="8953" max="8953" width="17" customWidth="1"/>
    <col min="8954" max="8954" width="14.7109375" customWidth="1"/>
    <col min="8955" max="8955" width="15.5703125" bestFit="1" customWidth="1"/>
    <col min="8956" max="8957" width="11.7109375" customWidth="1"/>
    <col min="8958" max="8958" width="10.7109375" bestFit="1" customWidth="1"/>
    <col min="8962" max="8962" width="10.140625" bestFit="1" customWidth="1"/>
    <col min="9204" max="9204" width="4.140625" customWidth="1"/>
    <col min="9205" max="9205" width="35.7109375" customWidth="1"/>
    <col min="9206" max="9206" width="7.5703125" customWidth="1"/>
    <col min="9207" max="9207" width="10.42578125" customWidth="1"/>
    <col min="9208" max="9208" width="10" customWidth="1"/>
    <col min="9209" max="9209" width="17" customWidth="1"/>
    <col min="9210" max="9210" width="14.7109375" customWidth="1"/>
    <col min="9211" max="9211" width="15.5703125" bestFit="1" customWidth="1"/>
    <col min="9212" max="9213" width="11.7109375" customWidth="1"/>
    <col min="9214" max="9214" width="10.7109375" bestFit="1" customWidth="1"/>
    <col min="9218" max="9218" width="10.140625" bestFit="1" customWidth="1"/>
    <col min="9460" max="9460" width="4.140625" customWidth="1"/>
    <col min="9461" max="9461" width="35.7109375" customWidth="1"/>
    <col min="9462" max="9462" width="7.5703125" customWidth="1"/>
    <col min="9463" max="9463" width="10.42578125" customWidth="1"/>
    <col min="9464" max="9464" width="10" customWidth="1"/>
    <col min="9465" max="9465" width="17" customWidth="1"/>
    <col min="9466" max="9466" width="14.7109375" customWidth="1"/>
    <col min="9467" max="9467" width="15.5703125" bestFit="1" customWidth="1"/>
    <col min="9468" max="9469" width="11.7109375" customWidth="1"/>
    <col min="9470" max="9470" width="10.7109375" bestFit="1" customWidth="1"/>
    <col min="9474" max="9474" width="10.140625" bestFit="1" customWidth="1"/>
    <col min="9716" max="9716" width="4.140625" customWidth="1"/>
    <col min="9717" max="9717" width="35.7109375" customWidth="1"/>
    <col min="9718" max="9718" width="7.5703125" customWidth="1"/>
    <col min="9719" max="9719" width="10.42578125" customWidth="1"/>
    <col min="9720" max="9720" width="10" customWidth="1"/>
    <col min="9721" max="9721" width="17" customWidth="1"/>
    <col min="9722" max="9722" width="14.7109375" customWidth="1"/>
    <col min="9723" max="9723" width="15.5703125" bestFit="1" customWidth="1"/>
    <col min="9724" max="9725" width="11.7109375" customWidth="1"/>
    <col min="9726" max="9726" width="10.7109375" bestFit="1" customWidth="1"/>
    <col min="9730" max="9730" width="10.140625" bestFit="1" customWidth="1"/>
    <col min="9972" max="9972" width="4.140625" customWidth="1"/>
    <col min="9973" max="9973" width="35.7109375" customWidth="1"/>
    <col min="9974" max="9974" width="7.5703125" customWidth="1"/>
    <col min="9975" max="9975" width="10.42578125" customWidth="1"/>
    <col min="9976" max="9976" width="10" customWidth="1"/>
    <col min="9977" max="9977" width="17" customWidth="1"/>
    <col min="9978" max="9978" width="14.7109375" customWidth="1"/>
    <col min="9979" max="9979" width="15.5703125" bestFit="1" customWidth="1"/>
    <col min="9980" max="9981" width="11.7109375" customWidth="1"/>
    <col min="9982" max="9982" width="10.7109375" bestFit="1" customWidth="1"/>
    <col min="9986" max="9986" width="10.140625" bestFit="1" customWidth="1"/>
    <col min="10228" max="10228" width="4.140625" customWidth="1"/>
    <col min="10229" max="10229" width="35.7109375" customWidth="1"/>
    <col min="10230" max="10230" width="7.5703125" customWidth="1"/>
    <col min="10231" max="10231" width="10.42578125" customWidth="1"/>
    <col min="10232" max="10232" width="10" customWidth="1"/>
    <col min="10233" max="10233" width="17" customWidth="1"/>
    <col min="10234" max="10234" width="14.7109375" customWidth="1"/>
    <col min="10235" max="10235" width="15.5703125" bestFit="1" customWidth="1"/>
    <col min="10236" max="10237" width="11.7109375" customWidth="1"/>
    <col min="10238" max="10238" width="10.7109375" bestFit="1" customWidth="1"/>
    <col min="10242" max="10242" width="10.140625" bestFit="1" customWidth="1"/>
    <col min="10484" max="10484" width="4.140625" customWidth="1"/>
    <col min="10485" max="10485" width="35.7109375" customWidth="1"/>
    <col min="10486" max="10486" width="7.5703125" customWidth="1"/>
    <col min="10487" max="10487" width="10.42578125" customWidth="1"/>
    <col min="10488" max="10488" width="10" customWidth="1"/>
    <col min="10489" max="10489" width="17" customWidth="1"/>
    <col min="10490" max="10490" width="14.7109375" customWidth="1"/>
    <col min="10491" max="10491" width="15.5703125" bestFit="1" customWidth="1"/>
    <col min="10492" max="10493" width="11.7109375" customWidth="1"/>
    <col min="10494" max="10494" width="10.7109375" bestFit="1" customWidth="1"/>
    <col min="10498" max="10498" width="10.140625" bestFit="1" customWidth="1"/>
    <col min="10740" max="10740" width="4.140625" customWidth="1"/>
    <col min="10741" max="10741" width="35.7109375" customWidth="1"/>
    <col min="10742" max="10742" width="7.5703125" customWidth="1"/>
    <col min="10743" max="10743" width="10.42578125" customWidth="1"/>
    <col min="10744" max="10744" width="10" customWidth="1"/>
    <col min="10745" max="10745" width="17" customWidth="1"/>
    <col min="10746" max="10746" width="14.7109375" customWidth="1"/>
    <col min="10747" max="10747" width="15.5703125" bestFit="1" customWidth="1"/>
    <col min="10748" max="10749" width="11.7109375" customWidth="1"/>
    <col min="10750" max="10750" width="10.7109375" bestFit="1" customWidth="1"/>
    <col min="10754" max="10754" width="10.140625" bestFit="1" customWidth="1"/>
    <col min="10996" max="10996" width="4.140625" customWidth="1"/>
    <col min="10997" max="10997" width="35.7109375" customWidth="1"/>
    <col min="10998" max="10998" width="7.5703125" customWidth="1"/>
    <col min="10999" max="10999" width="10.42578125" customWidth="1"/>
    <col min="11000" max="11000" width="10" customWidth="1"/>
    <col min="11001" max="11001" width="17" customWidth="1"/>
    <col min="11002" max="11002" width="14.7109375" customWidth="1"/>
    <col min="11003" max="11003" width="15.5703125" bestFit="1" customWidth="1"/>
    <col min="11004" max="11005" width="11.7109375" customWidth="1"/>
    <col min="11006" max="11006" width="10.7109375" bestFit="1" customWidth="1"/>
    <col min="11010" max="11010" width="10.140625" bestFit="1" customWidth="1"/>
    <col min="11252" max="11252" width="4.140625" customWidth="1"/>
    <col min="11253" max="11253" width="35.7109375" customWidth="1"/>
    <col min="11254" max="11254" width="7.5703125" customWidth="1"/>
    <col min="11255" max="11255" width="10.42578125" customWidth="1"/>
    <col min="11256" max="11256" width="10" customWidth="1"/>
    <col min="11257" max="11257" width="17" customWidth="1"/>
    <col min="11258" max="11258" width="14.7109375" customWidth="1"/>
    <col min="11259" max="11259" width="15.5703125" bestFit="1" customWidth="1"/>
    <col min="11260" max="11261" width="11.7109375" customWidth="1"/>
    <col min="11262" max="11262" width="10.7109375" bestFit="1" customWidth="1"/>
    <col min="11266" max="11266" width="10.140625" bestFit="1" customWidth="1"/>
    <col min="11508" max="11508" width="4.140625" customWidth="1"/>
    <col min="11509" max="11509" width="35.7109375" customWidth="1"/>
    <col min="11510" max="11510" width="7.5703125" customWidth="1"/>
    <col min="11511" max="11511" width="10.42578125" customWidth="1"/>
    <col min="11512" max="11512" width="10" customWidth="1"/>
    <col min="11513" max="11513" width="17" customWidth="1"/>
    <col min="11514" max="11514" width="14.7109375" customWidth="1"/>
    <col min="11515" max="11515" width="15.5703125" bestFit="1" customWidth="1"/>
    <col min="11516" max="11517" width="11.7109375" customWidth="1"/>
    <col min="11518" max="11518" width="10.7109375" bestFit="1" customWidth="1"/>
    <col min="11522" max="11522" width="10.140625" bestFit="1" customWidth="1"/>
    <col min="11764" max="11764" width="4.140625" customWidth="1"/>
    <col min="11765" max="11765" width="35.7109375" customWidth="1"/>
    <col min="11766" max="11766" width="7.5703125" customWidth="1"/>
    <col min="11767" max="11767" width="10.42578125" customWidth="1"/>
    <col min="11768" max="11768" width="10" customWidth="1"/>
    <col min="11769" max="11769" width="17" customWidth="1"/>
    <col min="11770" max="11770" width="14.7109375" customWidth="1"/>
    <col min="11771" max="11771" width="15.5703125" bestFit="1" customWidth="1"/>
    <col min="11772" max="11773" width="11.7109375" customWidth="1"/>
    <col min="11774" max="11774" width="10.7109375" bestFit="1" customWidth="1"/>
    <col min="11778" max="11778" width="10.140625" bestFit="1" customWidth="1"/>
    <col min="12020" max="12020" width="4.140625" customWidth="1"/>
    <col min="12021" max="12021" width="35.7109375" customWidth="1"/>
    <col min="12022" max="12022" width="7.5703125" customWidth="1"/>
    <col min="12023" max="12023" width="10.42578125" customWidth="1"/>
    <col min="12024" max="12024" width="10" customWidth="1"/>
    <col min="12025" max="12025" width="17" customWidth="1"/>
    <col min="12026" max="12026" width="14.7109375" customWidth="1"/>
    <col min="12027" max="12027" width="15.5703125" bestFit="1" customWidth="1"/>
    <col min="12028" max="12029" width="11.7109375" customWidth="1"/>
    <col min="12030" max="12030" width="10.7109375" bestFit="1" customWidth="1"/>
    <col min="12034" max="12034" width="10.140625" bestFit="1" customWidth="1"/>
    <col min="12276" max="12276" width="4.140625" customWidth="1"/>
    <col min="12277" max="12277" width="35.7109375" customWidth="1"/>
    <col min="12278" max="12278" width="7.5703125" customWidth="1"/>
    <col min="12279" max="12279" width="10.42578125" customWidth="1"/>
    <col min="12280" max="12280" width="10" customWidth="1"/>
    <col min="12281" max="12281" width="17" customWidth="1"/>
    <col min="12282" max="12282" width="14.7109375" customWidth="1"/>
    <col min="12283" max="12283" width="15.5703125" bestFit="1" customWidth="1"/>
    <col min="12284" max="12285" width="11.7109375" customWidth="1"/>
    <col min="12286" max="12286" width="10.7109375" bestFit="1" customWidth="1"/>
    <col min="12290" max="12290" width="10.140625" bestFit="1" customWidth="1"/>
    <col min="12532" max="12532" width="4.140625" customWidth="1"/>
    <col min="12533" max="12533" width="35.7109375" customWidth="1"/>
    <col min="12534" max="12534" width="7.5703125" customWidth="1"/>
    <col min="12535" max="12535" width="10.42578125" customWidth="1"/>
    <col min="12536" max="12536" width="10" customWidth="1"/>
    <col min="12537" max="12537" width="17" customWidth="1"/>
    <col min="12538" max="12538" width="14.7109375" customWidth="1"/>
    <col min="12539" max="12539" width="15.5703125" bestFit="1" customWidth="1"/>
    <col min="12540" max="12541" width="11.7109375" customWidth="1"/>
    <col min="12542" max="12542" width="10.7109375" bestFit="1" customWidth="1"/>
    <col min="12546" max="12546" width="10.140625" bestFit="1" customWidth="1"/>
    <col min="12788" max="12788" width="4.140625" customWidth="1"/>
    <col min="12789" max="12789" width="35.7109375" customWidth="1"/>
    <col min="12790" max="12790" width="7.5703125" customWidth="1"/>
    <col min="12791" max="12791" width="10.42578125" customWidth="1"/>
    <col min="12792" max="12792" width="10" customWidth="1"/>
    <col min="12793" max="12793" width="17" customWidth="1"/>
    <col min="12794" max="12794" width="14.7109375" customWidth="1"/>
    <col min="12795" max="12795" width="15.5703125" bestFit="1" customWidth="1"/>
    <col min="12796" max="12797" width="11.7109375" customWidth="1"/>
    <col min="12798" max="12798" width="10.7109375" bestFit="1" customWidth="1"/>
    <col min="12802" max="12802" width="10.140625" bestFit="1" customWidth="1"/>
    <col min="13044" max="13044" width="4.140625" customWidth="1"/>
    <col min="13045" max="13045" width="35.7109375" customWidth="1"/>
    <col min="13046" max="13046" width="7.5703125" customWidth="1"/>
    <col min="13047" max="13047" width="10.42578125" customWidth="1"/>
    <col min="13048" max="13048" width="10" customWidth="1"/>
    <col min="13049" max="13049" width="17" customWidth="1"/>
    <col min="13050" max="13050" width="14.7109375" customWidth="1"/>
    <col min="13051" max="13051" width="15.5703125" bestFit="1" customWidth="1"/>
    <col min="13052" max="13053" width="11.7109375" customWidth="1"/>
    <col min="13054" max="13054" width="10.7109375" bestFit="1" customWidth="1"/>
    <col min="13058" max="13058" width="10.140625" bestFit="1" customWidth="1"/>
    <col min="13300" max="13300" width="4.140625" customWidth="1"/>
    <col min="13301" max="13301" width="35.7109375" customWidth="1"/>
    <col min="13302" max="13302" width="7.5703125" customWidth="1"/>
    <col min="13303" max="13303" width="10.42578125" customWidth="1"/>
    <col min="13304" max="13304" width="10" customWidth="1"/>
    <col min="13305" max="13305" width="17" customWidth="1"/>
    <col min="13306" max="13306" width="14.7109375" customWidth="1"/>
    <col min="13307" max="13307" width="15.5703125" bestFit="1" customWidth="1"/>
    <col min="13308" max="13309" width="11.7109375" customWidth="1"/>
    <col min="13310" max="13310" width="10.7109375" bestFit="1" customWidth="1"/>
    <col min="13314" max="13314" width="10.140625" bestFit="1" customWidth="1"/>
    <col min="13556" max="13556" width="4.140625" customWidth="1"/>
    <col min="13557" max="13557" width="35.7109375" customWidth="1"/>
    <col min="13558" max="13558" width="7.5703125" customWidth="1"/>
    <col min="13559" max="13559" width="10.42578125" customWidth="1"/>
    <col min="13560" max="13560" width="10" customWidth="1"/>
    <col min="13561" max="13561" width="17" customWidth="1"/>
    <col min="13562" max="13562" width="14.7109375" customWidth="1"/>
    <col min="13563" max="13563" width="15.5703125" bestFit="1" customWidth="1"/>
    <col min="13564" max="13565" width="11.7109375" customWidth="1"/>
    <col min="13566" max="13566" width="10.7109375" bestFit="1" customWidth="1"/>
    <col min="13570" max="13570" width="10.140625" bestFit="1" customWidth="1"/>
    <col min="13812" max="13812" width="4.140625" customWidth="1"/>
    <col min="13813" max="13813" width="35.7109375" customWidth="1"/>
    <col min="13814" max="13814" width="7.5703125" customWidth="1"/>
    <col min="13815" max="13815" width="10.42578125" customWidth="1"/>
    <col min="13816" max="13816" width="10" customWidth="1"/>
    <col min="13817" max="13817" width="17" customWidth="1"/>
    <col min="13818" max="13818" width="14.7109375" customWidth="1"/>
    <col min="13819" max="13819" width="15.5703125" bestFit="1" customWidth="1"/>
    <col min="13820" max="13821" width="11.7109375" customWidth="1"/>
    <col min="13822" max="13822" width="10.7109375" bestFit="1" customWidth="1"/>
    <col min="13826" max="13826" width="10.140625" bestFit="1" customWidth="1"/>
    <col min="14068" max="14068" width="4.140625" customWidth="1"/>
    <col min="14069" max="14069" width="35.7109375" customWidth="1"/>
    <col min="14070" max="14070" width="7.5703125" customWidth="1"/>
    <col min="14071" max="14071" width="10.42578125" customWidth="1"/>
    <col min="14072" max="14072" width="10" customWidth="1"/>
    <col min="14073" max="14073" width="17" customWidth="1"/>
    <col min="14074" max="14074" width="14.7109375" customWidth="1"/>
    <col min="14075" max="14075" width="15.5703125" bestFit="1" customWidth="1"/>
    <col min="14076" max="14077" width="11.7109375" customWidth="1"/>
    <col min="14078" max="14078" width="10.7109375" bestFit="1" customWidth="1"/>
    <col min="14082" max="14082" width="10.140625" bestFit="1" customWidth="1"/>
    <col min="14324" max="14324" width="4.140625" customWidth="1"/>
    <col min="14325" max="14325" width="35.7109375" customWidth="1"/>
    <col min="14326" max="14326" width="7.5703125" customWidth="1"/>
    <col min="14327" max="14327" width="10.42578125" customWidth="1"/>
    <col min="14328" max="14328" width="10" customWidth="1"/>
    <col min="14329" max="14329" width="17" customWidth="1"/>
    <col min="14330" max="14330" width="14.7109375" customWidth="1"/>
    <col min="14331" max="14331" width="15.5703125" bestFit="1" customWidth="1"/>
    <col min="14332" max="14333" width="11.7109375" customWidth="1"/>
    <col min="14334" max="14334" width="10.7109375" bestFit="1" customWidth="1"/>
    <col min="14338" max="14338" width="10.140625" bestFit="1" customWidth="1"/>
    <col min="14580" max="14580" width="4.140625" customWidth="1"/>
    <col min="14581" max="14581" width="35.7109375" customWidth="1"/>
    <col min="14582" max="14582" width="7.5703125" customWidth="1"/>
    <col min="14583" max="14583" width="10.42578125" customWidth="1"/>
    <col min="14584" max="14584" width="10" customWidth="1"/>
    <col min="14585" max="14585" width="17" customWidth="1"/>
    <col min="14586" max="14586" width="14.7109375" customWidth="1"/>
    <col min="14587" max="14587" width="15.5703125" bestFit="1" customWidth="1"/>
    <col min="14588" max="14589" width="11.7109375" customWidth="1"/>
    <col min="14590" max="14590" width="10.7109375" bestFit="1" customWidth="1"/>
    <col min="14594" max="14594" width="10.140625" bestFit="1" customWidth="1"/>
    <col min="14836" max="14836" width="4.140625" customWidth="1"/>
    <col min="14837" max="14837" width="35.7109375" customWidth="1"/>
    <col min="14838" max="14838" width="7.5703125" customWidth="1"/>
    <col min="14839" max="14839" width="10.42578125" customWidth="1"/>
    <col min="14840" max="14840" width="10" customWidth="1"/>
    <col min="14841" max="14841" width="17" customWidth="1"/>
    <col min="14842" max="14842" width="14.7109375" customWidth="1"/>
    <col min="14843" max="14843" width="15.5703125" bestFit="1" customWidth="1"/>
    <col min="14844" max="14845" width="11.7109375" customWidth="1"/>
    <col min="14846" max="14846" width="10.7109375" bestFit="1" customWidth="1"/>
    <col min="14850" max="14850" width="10.140625" bestFit="1" customWidth="1"/>
    <col min="15092" max="15092" width="4.140625" customWidth="1"/>
    <col min="15093" max="15093" width="35.7109375" customWidth="1"/>
    <col min="15094" max="15094" width="7.5703125" customWidth="1"/>
    <col min="15095" max="15095" width="10.42578125" customWidth="1"/>
    <col min="15096" max="15096" width="10" customWidth="1"/>
    <col min="15097" max="15097" width="17" customWidth="1"/>
    <col min="15098" max="15098" width="14.7109375" customWidth="1"/>
    <col min="15099" max="15099" width="15.5703125" bestFit="1" customWidth="1"/>
    <col min="15100" max="15101" width="11.7109375" customWidth="1"/>
    <col min="15102" max="15102" width="10.7109375" bestFit="1" customWidth="1"/>
    <col min="15106" max="15106" width="10.140625" bestFit="1" customWidth="1"/>
    <col min="15348" max="15348" width="4.140625" customWidth="1"/>
    <col min="15349" max="15349" width="35.7109375" customWidth="1"/>
    <col min="15350" max="15350" width="7.5703125" customWidth="1"/>
    <col min="15351" max="15351" width="10.42578125" customWidth="1"/>
    <col min="15352" max="15352" width="10" customWidth="1"/>
    <col min="15353" max="15353" width="17" customWidth="1"/>
    <col min="15354" max="15354" width="14.7109375" customWidth="1"/>
    <col min="15355" max="15355" width="15.5703125" bestFit="1" customWidth="1"/>
    <col min="15356" max="15357" width="11.7109375" customWidth="1"/>
    <col min="15358" max="15358" width="10.7109375" bestFit="1" customWidth="1"/>
    <col min="15362" max="15362" width="10.140625" bestFit="1" customWidth="1"/>
    <col min="15604" max="15604" width="4.140625" customWidth="1"/>
    <col min="15605" max="15605" width="35.7109375" customWidth="1"/>
    <col min="15606" max="15606" width="7.5703125" customWidth="1"/>
    <col min="15607" max="15607" width="10.42578125" customWidth="1"/>
    <col min="15608" max="15608" width="10" customWidth="1"/>
    <col min="15609" max="15609" width="17" customWidth="1"/>
    <col min="15610" max="15610" width="14.7109375" customWidth="1"/>
    <col min="15611" max="15611" width="15.5703125" bestFit="1" customWidth="1"/>
    <col min="15612" max="15613" width="11.7109375" customWidth="1"/>
    <col min="15614" max="15614" width="10.7109375" bestFit="1" customWidth="1"/>
    <col min="15618" max="15618" width="10.140625" bestFit="1" customWidth="1"/>
    <col min="15860" max="15860" width="4.140625" customWidth="1"/>
    <col min="15861" max="15861" width="35.7109375" customWidth="1"/>
    <col min="15862" max="15862" width="7.5703125" customWidth="1"/>
    <col min="15863" max="15863" width="10.42578125" customWidth="1"/>
    <col min="15864" max="15864" width="10" customWidth="1"/>
    <col min="15865" max="15865" width="17" customWidth="1"/>
    <col min="15866" max="15866" width="14.7109375" customWidth="1"/>
    <col min="15867" max="15867" width="15.5703125" bestFit="1" customWidth="1"/>
    <col min="15868" max="15869" width="11.7109375" customWidth="1"/>
    <col min="15870" max="15870" width="10.7109375" bestFit="1" customWidth="1"/>
    <col min="15874" max="15874" width="10.140625" bestFit="1" customWidth="1"/>
    <col min="16116" max="16116" width="4.140625" customWidth="1"/>
    <col min="16117" max="16117" width="35.7109375" customWidth="1"/>
    <col min="16118" max="16118" width="7.5703125" customWidth="1"/>
    <col min="16119" max="16119" width="10.42578125" customWidth="1"/>
    <col min="16120" max="16120" width="10" customWidth="1"/>
    <col min="16121" max="16121" width="17" customWidth="1"/>
    <col min="16122" max="16122" width="14.7109375" customWidth="1"/>
    <col min="16123" max="16123" width="15.5703125" bestFit="1" customWidth="1"/>
    <col min="16124" max="16125" width="11.7109375" customWidth="1"/>
    <col min="16126" max="16126" width="10.7109375" bestFit="1" customWidth="1"/>
    <col min="16130" max="16130" width="10.140625" bestFit="1" customWidth="1"/>
  </cols>
  <sheetData>
    <row r="1" spans="1:5" ht="40.5" customHeight="1" x14ac:dyDescent="0.25">
      <c r="A1" s="29" t="s">
        <v>7</v>
      </c>
      <c r="B1" s="30"/>
      <c r="C1" s="30"/>
      <c r="D1" s="30"/>
      <c r="E1" s="30"/>
    </row>
    <row r="2" spans="1:5" ht="72" customHeight="1" x14ac:dyDescent="0.25">
      <c r="A2" s="32" t="s">
        <v>10</v>
      </c>
      <c r="B2" s="32"/>
      <c r="C2" s="32"/>
      <c r="D2" s="32"/>
      <c r="E2" s="32"/>
    </row>
    <row r="3" spans="1:5" ht="15" customHeight="1" x14ac:dyDescent="0.25">
      <c r="A3" s="34" t="s">
        <v>0</v>
      </c>
      <c r="B3" s="36" t="s">
        <v>1</v>
      </c>
      <c r="C3" s="37" t="s">
        <v>2</v>
      </c>
      <c r="D3" s="38" t="s">
        <v>3</v>
      </c>
      <c r="E3" s="39" t="s">
        <v>4</v>
      </c>
    </row>
    <row r="4" spans="1:5" ht="33" customHeight="1" x14ac:dyDescent="0.25">
      <c r="A4" s="35"/>
      <c r="B4" s="36"/>
      <c r="C4" s="37"/>
      <c r="D4" s="38"/>
      <c r="E4" s="39"/>
    </row>
    <row r="5" spans="1:5" x14ac:dyDescent="0.25">
      <c r="A5" s="6">
        <v>2</v>
      </c>
      <c r="B5" s="6">
        <v>4</v>
      </c>
      <c r="C5" s="6">
        <v>5</v>
      </c>
      <c r="D5" s="6">
        <v>8</v>
      </c>
      <c r="E5" s="6">
        <v>9</v>
      </c>
    </row>
    <row r="6" spans="1:5" x14ac:dyDescent="0.25">
      <c r="A6" s="31" t="s">
        <v>5</v>
      </c>
      <c r="B6" s="31"/>
      <c r="C6" s="7"/>
      <c r="D6" s="8"/>
      <c r="E6" s="8"/>
    </row>
    <row r="7" spans="1:5" x14ac:dyDescent="0.25">
      <c r="A7" s="9" t="s">
        <v>17</v>
      </c>
      <c r="B7" s="13" t="s">
        <v>12</v>
      </c>
      <c r="C7" s="10">
        <v>1</v>
      </c>
      <c r="D7" s="11">
        <v>1152500</v>
      </c>
      <c r="E7" s="11">
        <v>1152500</v>
      </c>
    </row>
    <row r="8" spans="1:5" ht="12.75" customHeight="1" x14ac:dyDescent="0.25">
      <c r="A8" s="40" t="s">
        <v>18</v>
      </c>
      <c r="B8" s="13" t="s">
        <v>12</v>
      </c>
      <c r="C8" s="10">
        <v>1</v>
      </c>
      <c r="D8" s="11">
        <v>35406</v>
      </c>
      <c r="E8" s="11">
        <v>35406</v>
      </c>
    </row>
    <row r="9" spans="1:5" ht="26.25" x14ac:dyDescent="0.25">
      <c r="A9" s="41" t="s">
        <v>19</v>
      </c>
      <c r="B9" s="13" t="s">
        <v>12</v>
      </c>
      <c r="C9" s="10">
        <v>2</v>
      </c>
      <c r="D9" s="11">
        <v>32730</v>
      </c>
      <c r="E9" s="11">
        <v>65460</v>
      </c>
    </row>
    <row r="10" spans="1:5" ht="26.25" x14ac:dyDescent="0.25">
      <c r="A10" s="41" t="s">
        <v>20</v>
      </c>
      <c r="B10" s="13" t="s">
        <v>12</v>
      </c>
      <c r="C10" s="10">
        <v>9</v>
      </c>
      <c r="D10" s="11">
        <v>36723.666666666664</v>
      </c>
      <c r="E10" s="11">
        <v>330513</v>
      </c>
    </row>
    <row r="11" spans="1:5" ht="26.25" x14ac:dyDescent="0.25">
      <c r="A11" s="41" t="s">
        <v>21</v>
      </c>
      <c r="B11" s="13" t="s">
        <v>12</v>
      </c>
      <c r="C11" s="10">
        <v>3</v>
      </c>
      <c r="D11" s="11">
        <v>44793</v>
      </c>
      <c r="E11" s="11">
        <v>134379</v>
      </c>
    </row>
    <row r="12" spans="1:5" ht="26.25" x14ac:dyDescent="0.25">
      <c r="A12" s="41" t="s">
        <v>22</v>
      </c>
      <c r="B12" s="13" t="s">
        <v>12</v>
      </c>
      <c r="C12" s="10">
        <v>4</v>
      </c>
      <c r="D12" s="11">
        <v>60108</v>
      </c>
      <c r="E12" s="11">
        <v>240432</v>
      </c>
    </row>
    <row r="13" spans="1:5" ht="26.25" x14ac:dyDescent="0.25">
      <c r="A13" s="41" t="s">
        <v>23</v>
      </c>
      <c r="B13" s="13" t="s">
        <v>12</v>
      </c>
      <c r="C13" s="10">
        <v>1</v>
      </c>
      <c r="D13" s="11">
        <v>74929</v>
      </c>
      <c r="E13" s="11">
        <v>74929</v>
      </c>
    </row>
    <row r="14" spans="1:5" ht="26.25" x14ac:dyDescent="0.25">
      <c r="A14" s="41" t="s">
        <v>24</v>
      </c>
      <c r="B14" s="13" t="s">
        <v>12</v>
      </c>
      <c r="C14" s="10">
        <v>2</v>
      </c>
      <c r="D14" s="11">
        <v>24702</v>
      </c>
      <c r="E14" s="11">
        <v>49404</v>
      </c>
    </row>
    <row r="15" spans="1:5" ht="39" x14ac:dyDescent="0.25">
      <c r="A15" s="40" t="s">
        <v>25</v>
      </c>
      <c r="B15" s="13" t="s">
        <v>12</v>
      </c>
      <c r="C15" s="10">
        <v>6</v>
      </c>
      <c r="D15" s="11">
        <v>1210.3333333333333</v>
      </c>
      <c r="E15" s="11">
        <v>7262</v>
      </c>
    </row>
    <row r="16" spans="1:5" x14ac:dyDescent="0.25">
      <c r="A16" s="40" t="s">
        <v>26</v>
      </c>
      <c r="B16" s="13" t="s">
        <v>12</v>
      </c>
      <c r="C16" s="10">
        <v>3</v>
      </c>
      <c r="D16" s="11">
        <v>200086.33333333334</v>
      </c>
      <c r="E16" s="11">
        <v>600259</v>
      </c>
    </row>
    <row r="17" spans="1:5" ht="26.25" x14ac:dyDescent="0.25">
      <c r="A17" s="40" t="s">
        <v>27</v>
      </c>
      <c r="B17" s="13" t="s">
        <v>12</v>
      </c>
      <c r="C17" s="10">
        <v>2</v>
      </c>
      <c r="D17" s="11">
        <v>4858</v>
      </c>
      <c r="E17" s="11">
        <v>9716</v>
      </c>
    </row>
    <row r="18" spans="1:5" ht="26.25" x14ac:dyDescent="0.25">
      <c r="A18" s="40" t="s">
        <v>28</v>
      </c>
      <c r="B18" s="13" t="s">
        <v>12</v>
      </c>
      <c r="C18" s="10">
        <v>6</v>
      </c>
      <c r="D18" s="11">
        <v>1441</v>
      </c>
      <c r="E18" s="11">
        <v>8646</v>
      </c>
    </row>
    <row r="19" spans="1:5" ht="26.25" x14ac:dyDescent="0.25">
      <c r="A19" s="40" t="s">
        <v>29</v>
      </c>
      <c r="B19" s="13" t="s">
        <v>12</v>
      </c>
      <c r="C19" s="10">
        <v>2</v>
      </c>
      <c r="D19" s="11">
        <v>1027</v>
      </c>
      <c r="E19" s="11">
        <v>2054</v>
      </c>
    </row>
    <row r="20" spans="1:5" s="1" customFormat="1" x14ac:dyDescent="0.25">
      <c r="A20" s="42" t="s">
        <v>30</v>
      </c>
      <c r="B20" s="13" t="s">
        <v>12</v>
      </c>
      <c r="C20" s="14">
        <v>1</v>
      </c>
      <c r="D20" s="11">
        <v>1354</v>
      </c>
      <c r="E20" s="11">
        <v>1354</v>
      </c>
    </row>
    <row r="21" spans="1:5" x14ac:dyDescent="0.25">
      <c r="A21" s="40" t="s">
        <v>31</v>
      </c>
      <c r="B21" s="13" t="s">
        <v>12</v>
      </c>
      <c r="C21" s="10">
        <v>2</v>
      </c>
      <c r="D21" s="11">
        <v>453</v>
      </c>
      <c r="E21" s="11">
        <v>906</v>
      </c>
    </row>
    <row r="22" spans="1:5" ht="26.25" x14ac:dyDescent="0.25">
      <c r="A22" s="40" t="s">
        <v>32</v>
      </c>
      <c r="B22" s="13" t="s">
        <v>12</v>
      </c>
      <c r="C22" s="10">
        <v>1</v>
      </c>
      <c r="D22" s="11">
        <v>4690</v>
      </c>
      <c r="E22" s="11">
        <v>4690</v>
      </c>
    </row>
    <row r="23" spans="1:5" x14ac:dyDescent="0.25">
      <c r="A23" s="40" t="s">
        <v>33</v>
      </c>
      <c r="B23" s="13" t="s">
        <v>12</v>
      </c>
      <c r="C23" s="10">
        <v>2</v>
      </c>
      <c r="D23" s="11">
        <v>2923</v>
      </c>
      <c r="E23" s="11">
        <v>5846</v>
      </c>
    </row>
    <row r="24" spans="1:5" x14ac:dyDescent="0.25">
      <c r="A24" s="43" t="s">
        <v>34</v>
      </c>
      <c r="B24" s="13" t="s">
        <v>12</v>
      </c>
      <c r="C24" s="10">
        <v>2</v>
      </c>
      <c r="D24" s="11">
        <v>831.5</v>
      </c>
      <c r="E24" s="11">
        <v>1663</v>
      </c>
    </row>
    <row r="25" spans="1:5" ht="26.25" x14ac:dyDescent="0.25">
      <c r="A25" s="40" t="s">
        <v>35</v>
      </c>
      <c r="B25" s="13" t="s">
        <v>12</v>
      </c>
      <c r="C25" s="10">
        <v>21</v>
      </c>
      <c r="D25" s="11">
        <v>1770.3333333333333</v>
      </c>
      <c r="E25" s="11">
        <v>37177</v>
      </c>
    </row>
    <row r="26" spans="1:5" ht="39" x14ac:dyDescent="0.25">
      <c r="A26" s="43" t="s">
        <v>36</v>
      </c>
      <c r="B26" s="13" t="s">
        <v>12</v>
      </c>
      <c r="C26" s="10">
        <v>21</v>
      </c>
      <c r="D26" s="11">
        <v>1770.3333333333333</v>
      </c>
      <c r="E26" s="11">
        <v>37177</v>
      </c>
    </row>
    <row r="27" spans="1:5" x14ac:dyDescent="0.25">
      <c r="A27" s="43" t="s">
        <v>37</v>
      </c>
      <c r="B27" s="13" t="s">
        <v>12</v>
      </c>
      <c r="C27" s="10">
        <v>2</v>
      </c>
      <c r="D27" s="11">
        <v>716.5</v>
      </c>
      <c r="E27" s="11">
        <v>1433</v>
      </c>
    </row>
    <row r="28" spans="1:5" x14ac:dyDescent="0.25">
      <c r="A28" s="43" t="s">
        <v>6</v>
      </c>
      <c r="B28" s="13" t="s">
        <v>12</v>
      </c>
      <c r="C28" s="10">
        <v>2</v>
      </c>
      <c r="D28" s="11">
        <v>675</v>
      </c>
      <c r="E28" s="11">
        <v>1350</v>
      </c>
    </row>
    <row r="29" spans="1:5" x14ac:dyDescent="0.25">
      <c r="A29" s="43" t="s">
        <v>38</v>
      </c>
      <c r="B29" s="13" t="s">
        <v>12</v>
      </c>
      <c r="C29" s="10">
        <v>2</v>
      </c>
      <c r="D29" s="11">
        <v>354</v>
      </c>
      <c r="E29" s="11">
        <v>708</v>
      </c>
    </row>
    <row r="30" spans="1:5" x14ac:dyDescent="0.25">
      <c r="A30" s="43" t="s">
        <v>39</v>
      </c>
      <c r="B30" s="13" t="s">
        <v>12</v>
      </c>
      <c r="C30" s="10">
        <v>2</v>
      </c>
      <c r="D30" s="11">
        <v>173</v>
      </c>
      <c r="E30" s="11">
        <v>346</v>
      </c>
    </row>
    <row r="31" spans="1:5" x14ac:dyDescent="0.25">
      <c r="A31" s="43" t="s">
        <v>40</v>
      </c>
      <c r="B31" s="13" t="s">
        <v>12</v>
      </c>
      <c r="C31" s="10">
        <v>16</v>
      </c>
      <c r="D31" s="11">
        <v>172.9375</v>
      </c>
      <c r="E31" s="11">
        <v>2767</v>
      </c>
    </row>
    <row r="32" spans="1:5" x14ac:dyDescent="0.25">
      <c r="A32" s="43" t="s">
        <v>41</v>
      </c>
      <c r="B32" s="13" t="s">
        <v>12</v>
      </c>
      <c r="C32" s="10">
        <v>4</v>
      </c>
      <c r="D32" s="11">
        <v>97.5</v>
      </c>
      <c r="E32" s="11">
        <v>390</v>
      </c>
    </row>
    <row r="33" spans="1:5" x14ac:dyDescent="0.25">
      <c r="A33" s="43" t="s">
        <v>42</v>
      </c>
      <c r="B33" s="13" t="s">
        <v>12</v>
      </c>
      <c r="C33" s="10">
        <v>14</v>
      </c>
      <c r="D33" s="11">
        <v>94.714285714285708</v>
      </c>
      <c r="E33" s="11">
        <v>1326</v>
      </c>
    </row>
    <row r="34" spans="1:5" x14ac:dyDescent="0.25">
      <c r="A34" s="43" t="s">
        <v>43</v>
      </c>
      <c r="B34" s="13" t="s">
        <v>12</v>
      </c>
      <c r="C34" s="10">
        <v>6</v>
      </c>
      <c r="D34" s="11">
        <v>98.833333333333329</v>
      </c>
      <c r="E34" s="11">
        <v>593</v>
      </c>
    </row>
    <row r="35" spans="1:5" x14ac:dyDescent="0.25">
      <c r="A35" s="43" t="s">
        <v>44</v>
      </c>
      <c r="B35" s="13" t="s">
        <v>12</v>
      </c>
      <c r="C35" s="10">
        <v>4</v>
      </c>
      <c r="D35" s="11">
        <v>576.5</v>
      </c>
      <c r="E35" s="11">
        <v>2306</v>
      </c>
    </row>
    <row r="36" spans="1:5" x14ac:dyDescent="0.25">
      <c r="A36" s="43" t="s">
        <v>45</v>
      </c>
      <c r="B36" s="13" t="s">
        <v>12</v>
      </c>
      <c r="C36" s="10">
        <v>4</v>
      </c>
      <c r="D36" s="11">
        <v>617.5</v>
      </c>
      <c r="E36" s="11">
        <v>2470</v>
      </c>
    </row>
    <row r="37" spans="1:5" x14ac:dyDescent="0.25">
      <c r="A37" s="43" t="s">
        <v>46</v>
      </c>
      <c r="B37" s="13" t="s">
        <v>12</v>
      </c>
      <c r="C37" s="10">
        <v>14</v>
      </c>
      <c r="D37" s="11">
        <v>292.28571428571428</v>
      </c>
      <c r="E37" s="11">
        <v>4092</v>
      </c>
    </row>
    <row r="38" spans="1:5" x14ac:dyDescent="0.25">
      <c r="A38" s="43" t="s">
        <v>47</v>
      </c>
      <c r="B38" s="13" t="s">
        <v>12</v>
      </c>
      <c r="C38" s="10">
        <v>8</v>
      </c>
      <c r="D38" s="11">
        <v>308.75</v>
      </c>
      <c r="E38" s="11">
        <v>2470</v>
      </c>
    </row>
    <row r="39" spans="1:5" x14ac:dyDescent="0.25">
      <c r="A39" s="43" t="s">
        <v>48</v>
      </c>
      <c r="B39" s="13" t="s">
        <v>12</v>
      </c>
      <c r="C39" s="10">
        <v>70</v>
      </c>
      <c r="D39" s="11">
        <v>131.74285714285713</v>
      </c>
      <c r="E39" s="11">
        <v>9222</v>
      </c>
    </row>
    <row r="40" spans="1:5" x14ac:dyDescent="0.25">
      <c r="A40" s="43" t="s">
        <v>49</v>
      </c>
      <c r="B40" s="13" t="s">
        <v>12</v>
      </c>
      <c r="C40" s="10">
        <v>20</v>
      </c>
      <c r="D40" s="11">
        <v>131.75</v>
      </c>
      <c r="E40" s="11">
        <v>2635</v>
      </c>
    </row>
    <row r="41" spans="1:5" x14ac:dyDescent="0.25">
      <c r="A41" s="43" t="s">
        <v>51</v>
      </c>
      <c r="B41" s="13" t="s">
        <v>12</v>
      </c>
      <c r="C41" s="10">
        <v>68</v>
      </c>
      <c r="D41" s="11">
        <v>80.691176470588232</v>
      </c>
      <c r="E41" s="11">
        <v>5487</v>
      </c>
    </row>
    <row r="42" spans="1:5" x14ac:dyDescent="0.25">
      <c r="A42" s="43" t="s">
        <v>50</v>
      </c>
      <c r="B42" s="13" t="s">
        <v>12</v>
      </c>
      <c r="C42" s="10">
        <v>42</v>
      </c>
      <c r="D42" s="11">
        <v>84.80952380952381</v>
      </c>
      <c r="E42" s="11">
        <v>3562</v>
      </c>
    </row>
    <row r="43" spans="1:5" x14ac:dyDescent="0.25">
      <c r="A43" s="43" t="s">
        <v>52</v>
      </c>
      <c r="B43" s="13" t="s">
        <v>12</v>
      </c>
      <c r="C43" s="10">
        <v>36</v>
      </c>
      <c r="D43" s="11">
        <v>46.944444444444443</v>
      </c>
      <c r="E43" s="11">
        <v>1690</v>
      </c>
    </row>
    <row r="44" spans="1:5" x14ac:dyDescent="0.25">
      <c r="A44" s="43" t="s">
        <v>53</v>
      </c>
      <c r="B44" s="13" t="s">
        <v>12</v>
      </c>
      <c r="C44" s="10">
        <v>58</v>
      </c>
      <c r="D44" s="11">
        <v>48.586206896551722</v>
      </c>
      <c r="E44" s="11">
        <v>2818</v>
      </c>
    </row>
    <row r="45" spans="1:5" x14ac:dyDescent="0.25">
      <c r="A45" s="43" t="s">
        <v>54</v>
      </c>
      <c r="B45" s="13" t="s">
        <v>12</v>
      </c>
      <c r="C45" s="10">
        <v>2</v>
      </c>
      <c r="D45" s="11">
        <v>255</v>
      </c>
      <c r="E45" s="11">
        <v>510</v>
      </c>
    </row>
    <row r="46" spans="1:5" x14ac:dyDescent="0.25">
      <c r="A46" s="43" t="s">
        <v>55</v>
      </c>
      <c r="B46" s="13" t="s">
        <v>12</v>
      </c>
      <c r="C46" s="10">
        <v>2</v>
      </c>
      <c r="D46" s="11">
        <v>247</v>
      </c>
      <c r="E46" s="11">
        <v>494</v>
      </c>
    </row>
    <row r="47" spans="1:5" x14ac:dyDescent="0.25">
      <c r="A47" s="43" t="s">
        <v>56</v>
      </c>
      <c r="B47" s="13" t="s">
        <v>12</v>
      </c>
      <c r="C47" s="10">
        <v>2</v>
      </c>
      <c r="D47" s="11">
        <v>144</v>
      </c>
      <c r="E47" s="11">
        <v>288</v>
      </c>
    </row>
    <row r="48" spans="1:5" x14ac:dyDescent="0.25">
      <c r="A48" s="43" t="s">
        <v>57</v>
      </c>
      <c r="B48" s="13" t="s">
        <v>12</v>
      </c>
      <c r="C48" s="10">
        <v>2</v>
      </c>
      <c r="D48" s="11">
        <v>1390</v>
      </c>
      <c r="E48" s="11">
        <v>2780</v>
      </c>
    </row>
    <row r="49" spans="1:5" x14ac:dyDescent="0.25">
      <c r="A49" s="43" t="s">
        <v>58</v>
      </c>
      <c r="B49" s="13" t="s">
        <v>12</v>
      </c>
      <c r="C49" s="10">
        <v>6</v>
      </c>
      <c r="D49" s="11">
        <v>78.166666666666671</v>
      </c>
      <c r="E49" s="11">
        <v>469</v>
      </c>
    </row>
    <row r="50" spans="1:5" x14ac:dyDescent="0.25">
      <c r="A50" s="43" t="s">
        <v>59</v>
      </c>
      <c r="B50" s="13" t="s">
        <v>12</v>
      </c>
      <c r="C50" s="10">
        <v>2</v>
      </c>
      <c r="D50" s="11">
        <v>78</v>
      </c>
      <c r="E50" s="11">
        <v>156</v>
      </c>
    </row>
    <row r="51" spans="1:5" x14ac:dyDescent="0.25">
      <c r="A51" s="43" t="s">
        <v>60</v>
      </c>
      <c r="B51" s="13" t="s">
        <v>12</v>
      </c>
      <c r="C51" s="10">
        <v>2</v>
      </c>
      <c r="D51" s="11">
        <v>50</v>
      </c>
      <c r="E51" s="11">
        <v>100</v>
      </c>
    </row>
    <row r="52" spans="1:5" x14ac:dyDescent="0.25">
      <c r="A52" s="43" t="s">
        <v>61</v>
      </c>
      <c r="B52" s="13" t="s">
        <v>12</v>
      </c>
      <c r="C52" s="10">
        <v>2</v>
      </c>
      <c r="D52" s="11">
        <v>337.5</v>
      </c>
      <c r="E52" s="11">
        <v>675</v>
      </c>
    </row>
    <row r="53" spans="1:5" x14ac:dyDescent="0.25">
      <c r="A53" s="43" t="s">
        <v>62</v>
      </c>
      <c r="B53" s="13" t="s">
        <v>12</v>
      </c>
      <c r="C53" s="10">
        <v>10</v>
      </c>
      <c r="D53" s="11">
        <v>185</v>
      </c>
      <c r="E53" s="11">
        <v>1850</v>
      </c>
    </row>
    <row r="54" spans="1:5" x14ac:dyDescent="0.25">
      <c r="A54" s="43" t="s">
        <v>63</v>
      </c>
      <c r="B54" s="13" t="s">
        <v>12</v>
      </c>
      <c r="C54" s="10">
        <v>16</v>
      </c>
      <c r="D54" s="11">
        <v>94.6875</v>
      </c>
      <c r="E54" s="11">
        <v>1515</v>
      </c>
    </row>
    <row r="55" spans="1:5" x14ac:dyDescent="0.25">
      <c r="A55" s="43" t="s">
        <v>64</v>
      </c>
      <c r="B55" s="13" t="s">
        <v>12</v>
      </c>
      <c r="C55" s="10">
        <v>18</v>
      </c>
      <c r="D55" s="11">
        <v>57.222222222222221</v>
      </c>
      <c r="E55" s="11">
        <v>1030</v>
      </c>
    </row>
    <row r="56" spans="1:5" x14ac:dyDescent="0.25">
      <c r="A56" s="43" t="s">
        <v>65</v>
      </c>
      <c r="B56" s="13" t="s">
        <v>12</v>
      </c>
      <c r="C56" s="10">
        <v>12</v>
      </c>
      <c r="D56" s="11">
        <v>41.166666666666664</v>
      </c>
      <c r="E56" s="11">
        <v>494</v>
      </c>
    </row>
    <row r="57" spans="1:5" x14ac:dyDescent="0.25">
      <c r="A57" s="43" t="s">
        <v>66</v>
      </c>
      <c r="B57" s="13" t="s">
        <v>11</v>
      </c>
      <c r="C57" s="15">
        <v>4</v>
      </c>
      <c r="D57" s="11">
        <v>3376</v>
      </c>
      <c r="E57" s="11">
        <v>13504</v>
      </c>
    </row>
    <row r="58" spans="1:5" x14ac:dyDescent="0.25">
      <c r="A58" s="43" t="s">
        <v>68</v>
      </c>
      <c r="B58" s="13" t="s">
        <v>11</v>
      </c>
      <c r="C58" s="15">
        <v>48</v>
      </c>
      <c r="D58" s="11">
        <v>2223.1875</v>
      </c>
      <c r="E58" s="11">
        <v>106713</v>
      </c>
    </row>
    <row r="59" spans="1:5" x14ac:dyDescent="0.25">
      <c r="A59" s="43" t="s">
        <v>67</v>
      </c>
      <c r="B59" s="13" t="s">
        <v>11</v>
      </c>
      <c r="C59" s="15">
        <v>72</v>
      </c>
      <c r="D59" s="11">
        <v>1086.8055555555557</v>
      </c>
      <c r="E59" s="11">
        <v>78250</v>
      </c>
    </row>
    <row r="60" spans="1:5" x14ac:dyDescent="0.25">
      <c r="A60" s="43" t="s">
        <v>69</v>
      </c>
      <c r="B60" s="13" t="s">
        <v>11</v>
      </c>
      <c r="C60" s="15">
        <v>76</v>
      </c>
      <c r="D60" s="11">
        <v>789.47368421052636</v>
      </c>
      <c r="E60" s="11">
        <v>60000</v>
      </c>
    </row>
    <row r="61" spans="1:5" s="2" customFormat="1" x14ac:dyDescent="0.25">
      <c r="A61" s="43" t="s">
        <v>70</v>
      </c>
      <c r="B61" s="13" t="s">
        <v>11</v>
      </c>
      <c r="C61" s="15">
        <v>52</v>
      </c>
      <c r="D61" s="11">
        <v>526.92307692307691</v>
      </c>
      <c r="E61" s="11">
        <v>27400</v>
      </c>
    </row>
    <row r="62" spans="1:5" s="4" customFormat="1" ht="26.25" x14ac:dyDescent="0.25">
      <c r="A62" s="44" t="s">
        <v>74</v>
      </c>
      <c r="B62" s="13" t="s">
        <v>12</v>
      </c>
      <c r="C62" s="3">
        <v>8</v>
      </c>
      <c r="D62" s="11">
        <v>205</v>
      </c>
      <c r="E62" s="11">
        <v>1640</v>
      </c>
    </row>
    <row r="63" spans="1:5" s="2" customFormat="1" ht="26.25" x14ac:dyDescent="0.25">
      <c r="A63" s="45" t="s">
        <v>75</v>
      </c>
      <c r="B63" s="13" t="s">
        <v>12</v>
      </c>
      <c r="C63" s="16">
        <v>96</v>
      </c>
      <c r="D63" s="11">
        <v>111.14583333333333</v>
      </c>
      <c r="E63" s="11">
        <v>10670</v>
      </c>
    </row>
    <row r="64" spans="1:5" s="2" customFormat="1" ht="26.25" x14ac:dyDescent="0.25">
      <c r="A64" s="45" t="s">
        <v>76</v>
      </c>
      <c r="B64" s="13" t="s">
        <v>12</v>
      </c>
      <c r="C64" s="16">
        <v>140</v>
      </c>
      <c r="D64" s="11">
        <v>37</v>
      </c>
      <c r="E64" s="11">
        <v>5180</v>
      </c>
    </row>
    <row r="65" spans="1:5" s="2" customFormat="1" ht="26.25" x14ac:dyDescent="0.25">
      <c r="A65" s="45" t="s">
        <v>77</v>
      </c>
      <c r="B65" s="13" t="s">
        <v>12</v>
      </c>
      <c r="C65" s="16">
        <v>150</v>
      </c>
      <c r="D65" s="11">
        <v>28.8</v>
      </c>
      <c r="E65" s="11">
        <v>4320</v>
      </c>
    </row>
    <row r="66" spans="1:5" s="2" customFormat="1" ht="26.25" x14ac:dyDescent="0.25">
      <c r="A66" s="45" t="s">
        <v>78</v>
      </c>
      <c r="B66" s="13" t="s">
        <v>12</v>
      </c>
      <c r="C66" s="16">
        <v>104</v>
      </c>
      <c r="D66" s="11">
        <v>23.057692307692307</v>
      </c>
      <c r="E66" s="11">
        <v>2398</v>
      </c>
    </row>
    <row r="67" spans="1:5" s="2" customFormat="1" x14ac:dyDescent="0.25">
      <c r="A67" s="43" t="s">
        <v>73</v>
      </c>
      <c r="B67" s="13" t="s">
        <v>12</v>
      </c>
      <c r="C67" s="16">
        <v>500</v>
      </c>
      <c r="D67" s="11">
        <v>6.9980000000000002</v>
      </c>
      <c r="E67" s="11">
        <v>3499</v>
      </c>
    </row>
    <row r="68" spans="1:5" s="2" customFormat="1" x14ac:dyDescent="0.25">
      <c r="A68" s="43" t="s">
        <v>72</v>
      </c>
      <c r="B68" s="13" t="s">
        <v>12</v>
      </c>
      <c r="C68" s="16">
        <v>500</v>
      </c>
      <c r="D68" s="11">
        <v>4.0999999999999996</v>
      </c>
      <c r="E68" s="11">
        <v>2050</v>
      </c>
    </row>
    <row r="69" spans="1:5" s="2" customFormat="1" x14ac:dyDescent="0.25">
      <c r="A69" s="43" t="s">
        <v>71</v>
      </c>
      <c r="B69" s="15" t="s">
        <v>13</v>
      </c>
      <c r="C69" s="17">
        <v>0.5</v>
      </c>
      <c r="D69" s="11">
        <v>1030</v>
      </c>
      <c r="E69" s="11">
        <v>515</v>
      </c>
    </row>
    <row r="70" spans="1:5" s="2" customFormat="1" ht="26.25" x14ac:dyDescent="0.25">
      <c r="A70" s="43" t="s">
        <v>82</v>
      </c>
      <c r="B70" s="15" t="s">
        <v>14</v>
      </c>
      <c r="C70" s="15">
        <v>1</v>
      </c>
      <c r="D70" s="11">
        <v>6585</v>
      </c>
      <c r="E70" s="11">
        <v>6585</v>
      </c>
    </row>
    <row r="71" spans="1:5" s="2" customFormat="1" ht="26.25" x14ac:dyDescent="0.25">
      <c r="A71" s="43" t="s">
        <v>87</v>
      </c>
      <c r="B71" s="13" t="s">
        <v>12</v>
      </c>
      <c r="C71" s="15">
        <v>6</v>
      </c>
      <c r="D71" s="11">
        <v>37.833333333333336</v>
      </c>
      <c r="E71" s="11">
        <v>227</v>
      </c>
    </row>
    <row r="72" spans="1:5" s="2" customFormat="1" x14ac:dyDescent="0.25">
      <c r="A72" s="43" t="s">
        <v>86</v>
      </c>
      <c r="B72" s="15" t="s">
        <v>13</v>
      </c>
      <c r="C72" s="15">
        <v>0.15</v>
      </c>
      <c r="D72" s="11">
        <v>4320</v>
      </c>
      <c r="E72" s="11">
        <v>648</v>
      </c>
    </row>
    <row r="73" spans="1:5" s="2" customFormat="1" x14ac:dyDescent="0.25">
      <c r="A73" s="43" t="s">
        <v>81</v>
      </c>
      <c r="B73" s="15" t="s">
        <v>13</v>
      </c>
      <c r="C73" s="15">
        <v>1</v>
      </c>
      <c r="D73" s="11">
        <v>49404</v>
      </c>
      <c r="E73" s="11">
        <v>49404</v>
      </c>
    </row>
    <row r="74" spans="1:5" s="2" customFormat="1" x14ac:dyDescent="0.25">
      <c r="A74" s="18" t="s">
        <v>83</v>
      </c>
      <c r="B74" s="15"/>
      <c r="C74" s="15"/>
      <c r="D74" s="11"/>
      <c r="E74" s="20">
        <f>+SUM(E7:E73)</f>
        <v>3228802</v>
      </c>
    </row>
    <row r="75" spans="1:5" s="2" customFormat="1" x14ac:dyDescent="0.25">
      <c r="A75" s="31" t="s">
        <v>84</v>
      </c>
      <c r="B75" s="31"/>
      <c r="C75" s="19"/>
      <c r="D75" s="11"/>
      <c r="E75" s="11"/>
    </row>
    <row r="76" spans="1:5" s="2" customFormat="1" x14ac:dyDescent="0.25">
      <c r="A76" s="15" t="s">
        <v>84</v>
      </c>
      <c r="B76" s="13" t="s">
        <v>15</v>
      </c>
      <c r="C76" s="16">
        <v>1</v>
      </c>
      <c r="D76" s="11">
        <v>427783</v>
      </c>
      <c r="E76" s="11">
        <f>+D76*C76</f>
        <v>427783</v>
      </c>
    </row>
    <row r="77" spans="1:5" s="2" customFormat="1" x14ac:dyDescent="0.25">
      <c r="A77" s="18" t="s">
        <v>85</v>
      </c>
      <c r="B77" s="15"/>
      <c r="C77" s="15"/>
      <c r="D77" s="11"/>
      <c r="E77" s="20">
        <f>+SUM(E76)</f>
        <v>427783</v>
      </c>
    </row>
    <row r="78" spans="1:5" ht="15.75" x14ac:dyDescent="0.25">
      <c r="A78" s="24" t="s">
        <v>80</v>
      </c>
      <c r="B78" s="21"/>
      <c r="C78" s="22"/>
      <c r="D78" s="23"/>
      <c r="E78" s="25">
        <f>+E74+E77</f>
        <v>3656585</v>
      </c>
    </row>
    <row r="79" spans="1:5" x14ac:dyDescent="0.25">
      <c r="A79" s="12"/>
      <c r="B79" s="13"/>
      <c r="C79" s="10"/>
      <c r="D79" s="11"/>
      <c r="E79" s="11"/>
    </row>
    <row r="80" spans="1:5" s="2" customFormat="1" ht="12.75" x14ac:dyDescent="0.2">
      <c r="A80" s="33" t="s">
        <v>79</v>
      </c>
      <c r="B80" s="33"/>
      <c r="C80" s="33"/>
      <c r="D80" s="33"/>
      <c r="E80" s="33"/>
    </row>
    <row r="81" spans="1:5" s="2" customFormat="1" ht="12.75" x14ac:dyDescent="0.2">
      <c r="A81" s="33"/>
      <c r="B81" s="33"/>
      <c r="C81" s="33"/>
      <c r="D81" s="33"/>
      <c r="E81" s="33"/>
    </row>
    <row r="82" spans="1:5" s="5" customFormat="1" ht="14.25" x14ac:dyDescent="0.2">
      <c r="A82" s="28" t="s">
        <v>8</v>
      </c>
      <c r="B82" s="28"/>
      <c r="C82" s="28"/>
      <c r="D82" s="28"/>
      <c r="E82" s="26"/>
    </row>
    <row r="83" spans="1:5" s="5" customFormat="1" ht="15" customHeight="1" x14ac:dyDescent="0.2">
      <c r="A83" s="28" t="s">
        <v>9</v>
      </c>
      <c r="B83" s="28"/>
      <c r="C83" s="28"/>
      <c r="D83" s="28"/>
      <c r="E83" s="28"/>
    </row>
    <row r="84" spans="1:5" ht="26.25" customHeight="1" x14ac:dyDescent="0.3">
      <c r="A84" s="27" t="s">
        <v>16</v>
      </c>
      <c r="B84" s="27"/>
      <c r="C84" s="27"/>
      <c r="D84" s="27"/>
      <c r="E84" s="27"/>
    </row>
  </sheetData>
  <mergeCells count="13">
    <mergeCell ref="A84:E84"/>
    <mergeCell ref="A82:D82"/>
    <mergeCell ref="A83:E83"/>
    <mergeCell ref="A1:E1"/>
    <mergeCell ref="A75:B75"/>
    <mergeCell ref="A2:E2"/>
    <mergeCell ref="A80:E81"/>
    <mergeCell ref="A3:A4"/>
    <mergeCell ref="B3:B4"/>
    <mergeCell ref="C3:C4"/>
    <mergeCell ref="D3:D4"/>
    <mergeCell ref="E3:E4"/>
    <mergeCell ref="A6:B6"/>
  </mergeCells>
  <pageMargins left="0.5" right="0.5" top="0.5" bottom="0.5" header="0" footer="0.5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2025-10-31T06:45:01Z</dcterms:modified>
</cp:coreProperties>
</file>